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346\Workpapers\Public Workpapers\"/>
    </mc:Choice>
  </mc:AlternateContent>
  <bookViews>
    <workbookView xWindow="0" yWindow="0" windowWidth="19200" windowHeight="7065" tabRatio="832"/>
  </bookViews>
  <sheets>
    <sheet name="ROR (1)" sheetId="57" r:id="rId1"/>
    <sheet name="Metrics (18.1)" sheetId="2" r:id="rId2"/>
    <sheet name="Pre-Tax ROR (18.2)" sheetId="3" r:id="rId3"/>
    <sheet name="Adj. Debt (18.3)" sheetId="82" r:id="rId4"/>
    <sheet name="Debt R (18.4)" sheetId="6" r:id="rId5"/>
    <sheet name="DPA-1.8 Att. B" sheetId="117" state="hidden" r:id="rId6"/>
    <sheet name="TIEC 1-9" sheetId="128" r:id="rId7"/>
    <sheet name="Impacts" sheetId="6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'[1]# shares Calc'!$V$1</definedName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bbb1" hidden="1">{#N/A,#N/A,FALSE,"O&amp;M by processes";#N/A,#N/A,FALSE,"Elec Act vs Bud";#N/A,#N/A,FALSE,"G&amp;A";#N/A,#N/A,FALSE,"BGS";#N/A,#N/A,FALSE,"Res Cost"}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123Graph_A" localSheetId="3" hidden="1">'[2]Plant in Ser'!#REF!</definedName>
    <definedName name="__123Graph_A" hidden="1">'[2]Plant in Ser'!#REF!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ACurrent" localSheetId="3" hidden="1">[3]Summary!#REF!</definedName>
    <definedName name="__123Graph_ACurrent" hidden="1">[3]Summary!#REF!</definedName>
    <definedName name="__123Graph_B" localSheetId="3" hidden="1">[4]SD!#REF!</definedName>
    <definedName name="__123Graph_B" hidden="1">[4]SD!#REF!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BCurrent" localSheetId="3" hidden="1">[3]Summary!#REF!</definedName>
    <definedName name="__123Graph_BCurrent" hidden="1">[3]Summary!#REF!</definedName>
    <definedName name="__123Graph_C" localSheetId="3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localSheetId="3" hidden="1">'[5]Plant in Ser'!#REF!</definedName>
    <definedName name="__123Graph_D" hidden="1">'[5]Plant in Ser'!#REF!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localSheetId="3" hidden="1">[6]Stmt!#REF!</definedName>
    <definedName name="__123Graph_E" hidden="1">[6]Stmt!#REF!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localSheetId="3" hidden="1">[6]Stmt!#REF!</definedName>
    <definedName name="__123Graph_F" hidden="1">[6]Stmt!#REF!</definedName>
    <definedName name="__123Graph_FB02" hidden="1">#REF!</definedName>
    <definedName name="__123Graph_X" localSheetId="3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123Graph_XCurrent" localSheetId="3" hidden="1">[3]Summary!#REF!</definedName>
    <definedName name="__123Graph_XCurrent" hidden="1">[3]Summary!#REF!</definedName>
    <definedName name="__bbb1" hidden="1">{#N/A,#N/A,FALSE,"O&amp;M by processes";#N/A,#N/A,FALSE,"Elec Act vs Bud";#N/A,#N/A,FALSE,"G&amp;A";#N/A,#N/A,FALSE,"BGS";#N/A,#N/A,FALSE,"Res Cost"}</definedName>
    <definedName name="__pb1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g1">#REF!</definedName>
    <definedName name="__pg2">#REF!</definedName>
    <definedName name="__RMA1">#REF!</definedName>
    <definedName name="__RMA2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00_01">#REF!</definedName>
    <definedName name="_1__123Graph_ACHART_10" hidden="1">'[7]summ graf'!$D$4:$HK$4</definedName>
    <definedName name="_1__123Graph_ACONTRACT_BY_B_U" hidden="1">'[8]QRE Charts'!$D$275:$Q$275</definedName>
    <definedName name="_1_0__123Grap" localSheetId="3" hidden="1">'[9]Plant in Ser'!#REF!</definedName>
    <definedName name="_1_0__123Grap" hidden="1">'[9]Plant in Ser'!#REF!</definedName>
    <definedName name="_1_0_0_K" hidden="1">[10]Masterdata!#REF!</definedName>
    <definedName name="_1_0_0_L" hidden="1">[10]Masterdata!#REF!</definedName>
    <definedName name="_1_0pf1">[11]DIAMOND!#REF!</definedName>
    <definedName name="_1_1MO_YTD">'[1]# shares Calc'!$B$9:$H$55</definedName>
    <definedName name="_10__123Graph_ASUPPLIES_BY_B_U" hidden="1">'[8]QRE Charts'!$D$249:$Q$249</definedName>
    <definedName name="_10__123Graph_BCHART_17" hidden="1">'[7]summ graf'!$D$15:$HK$15</definedName>
    <definedName name="_10__123Graph_BQRE_S_BY_TYPE" hidden="1">'[8]QRE''s'!$D$100:$R$100</definedName>
    <definedName name="_102__123Graph_XQRE_S_BY_CO." hidden="1">'[12]QRE Charts'!$D$222:$R$222</definedName>
    <definedName name="_105__123Graph_XQRE_S_BY_TYPE" hidden="1">'[12]QRE Charts'!$D$222:$R$222</definedName>
    <definedName name="_106DATA">#REF!</definedName>
    <definedName name="_108__123Graph_XSUPPLIES_BY_B_U" hidden="1">'[12]QRE Charts'!$D$222:$R$222</definedName>
    <definedName name="_11__123Graph_BSENS_COMPARISON" hidden="1">'[8]QRE Charts'!$E$366:$O$366</definedName>
    <definedName name="_11__123Graph_CCHART_10" hidden="1">'[7]summ graf'!$D$6:$HK$6</definedName>
    <definedName name="_111__123Graph_XTAX_CREDIT" hidden="1">'[12]QRE Charts'!$C$332:$C$342</definedName>
    <definedName name="_113_0_0_K" hidden="1">[10]Masterdata!#REF!</definedName>
    <definedName name="_115_0_0_S" hidden="1">[10]Masterdata!#REF!</definedName>
    <definedName name="_12__123Graph_ASENS_COMPARISON" hidden="1">'[12]QRE Charts'!$E$365:$O$365</definedName>
    <definedName name="_12__123Graph_ATAX_CREDIT" hidden="1">'[8]QRE Charts'!$D$332:$D$342</definedName>
    <definedName name="_12__123Graph_BSUPPLIES_BY_B_U" hidden="1">'[8]QRE Charts'!$D$250:$Q$250</definedName>
    <definedName name="_12__123Graph_CCHART_12" hidden="1">'[7]summ graf'!$D$11:$HK$11</definedName>
    <definedName name="_13__123Graph_BTAX_CREDIT" hidden="1">'[8]QRE Charts'!$E$332:$E$342</definedName>
    <definedName name="_13__123Graph_CCHART_13" hidden="1">'[7]summ graf'!$D$21:$HK$21</definedName>
    <definedName name="_14__123Graph_AWAGES_BY_B_U" hidden="1">'[8]QRE Charts'!$D$223:$R$223</definedName>
    <definedName name="_14__123Graph_BWAGES_BY_B_U" hidden="1">'[8]QRE Charts'!$D$224:$R$224</definedName>
    <definedName name="_14__123Graph_CCHART_14" hidden="1">'[7]summ graf'!$D$26:$HK$26</definedName>
    <definedName name="_15__123Graph_ASUPPLIES_BY_B_U" hidden="1">'[12]QRE Charts'!$D$249:$Q$249</definedName>
    <definedName name="_15__123Graph_CCHART_15" hidden="1">'[7]summ graf'!$D$30:$HK$30</definedName>
    <definedName name="_15__123Graph_CCONTRACT_BY_B_U" hidden="1">'[8]QRE Charts'!$D$277:$Q$277</definedName>
    <definedName name="_16__123Graph_BCONTRACT_BY_B_U" hidden="1">'[8]QRE Charts'!$D$276:$Q$276</definedName>
    <definedName name="_16__123Graph_CCHART_16" hidden="1">'[7]summ graf'!$D$36:$HK$36</definedName>
    <definedName name="_16__123Graph_CQRE_S_BY_CO." hidden="1">'[8]QRE Charts'!$D$303:$R$303</definedName>
    <definedName name="_17__123Graph_CCHART_17" hidden="1">'[7]summ graf'!$D$16:$HK$16</definedName>
    <definedName name="_17__123Graph_CQRE_S_BY_TYPE" hidden="1">'[8]QRE''s'!$D$101:$R$101</definedName>
    <definedName name="_18__123Graph_ATAX_CREDIT" hidden="1">'[12]QRE Charts'!$D$332:$D$342</definedName>
    <definedName name="_18__123Graph_BQRE_S_BY_CO." hidden="1">'[8]QRE Charts'!$D$302:$R$302</definedName>
    <definedName name="_18__123Graph_CCHART_18" hidden="1">'[7]summ graf'!$D$48:$HK$48</definedName>
    <definedName name="_18__123Graph_CSENS_COMPARISON" hidden="1">'[8]QRE Charts'!$E$367:$O$367</definedName>
    <definedName name="_19__123Graph_CSUPPLIES_BY_B_U" hidden="1">'[8]QRE Charts'!$D$251:$Q$251</definedName>
    <definedName name="_1K" hidden="1">[10]Masterdata!#REF!</definedName>
    <definedName name="_2__123Graph_ACHART_12" hidden="1">'[7]summ graf'!$D$9:$HK$9</definedName>
    <definedName name="_2__123Graph_ACONTRACT_BY_B_U" hidden="1">'[8]QRE Charts'!$D$275:$Q$275</definedName>
    <definedName name="_2__123Graph_AQRE_S_BY_CO." hidden="1">'[8]QRE Charts'!$D$301:$R$301</definedName>
    <definedName name="_2_0_0_S" hidden="1">[10]Masterdata!#REF!</definedName>
    <definedName name="_2_0BL">[13]Returns!#REF!</definedName>
    <definedName name="_20__123Graph_BQRE_S_BY_TYPE" hidden="1">'[8]QRE''s'!$D$100:$R$100</definedName>
    <definedName name="_20__123Graph_CWAGES_BY_B_U" hidden="1">'[8]QRE Charts'!$D$225:$R$225</definedName>
    <definedName name="_21__123Graph_AWAGES_BY_B_U" hidden="1">'[12]QRE Charts'!$D$223:$R$223</definedName>
    <definedName name="_21__123Graph_DCONTRACT_BY_B_U" hidden="1">'[8]QRE Charts'!$D$278:$Q$278</definedName>
    <definedName name="_22__123Graph_BSENS_COMPARISON" hidden="1">'[8]QRE Charts'!$E$366:$O$366</definedName>
    <definedName name="_22__123Graph_DQRE_S_BY_CO." hidden="1">'[8]QRE Charts'!$D$304:$R$304</definedName>
    <definedName name="_23__123Graph_DSUPPLIES_BY_B_U" hidden="1">'[8]QRE Charts'!$D$252:$Q$252</definedName>
    <definedName name="_24__123Graph_BCONTRACT_BY_B_U" hidden="1">'[12]QRE Charts'!$D$276:$Q$276</definedName>
    <definedName name="_24__123Graph_BSUPPLIES_BY_B_U" hidden="1">'[8]QRE Charts'!$D$250:$Q$250</definedName>
    <definedName name="_24__123Graph_DWAGES_BY_B_U" hidden="1">'[8]QRE Charts'!$D$226:$R$226</definedName>
    <definedName name="_25__123Graph_ECONTRACT_BY_B_U" hidden="1">'[8]QRE Charts'!$D$279:$Q$279</definedName>
    <definedName name="_26__123Graph_BTAX_CREDIT" hidden="1">'[8]QRE Charts'!$E$332:$E$342</definedName>
    <definedName name="_26__123Graph_EQRE_S_BY_CO." hidden="1">'[8]QRE Charts'!$D$305:$R$305</definedName>
    <definedName name="_27__123Graph_BQRE_S_BY_CO." hidden="1">'[12]QRE Charts'!$D$302:$R$302</definedName>
    <definedName name="_27__123Graph_ESUPPLIES_BY_B_U" hidden="1">'[8]QRE Charts'!$D$253:$Q$253</definedName>
    <definedName name="_28__123Graph_BWAGES_BY_B_U" hidden="1">'[8]QRE Charts'!$D$224:$R$224</definedName>
    <definedName name="_28__123Graph_EWAGES_BY_B_U" hidden="1">'[8]QRE Charts'!$D$227:$R$227</definedName>
    <definedName name="_29__123Graph_FCONTRACT_BY_B_U" hidden="1">'[8]QRE Charts'!$D$280:$Q$280</definedName>
    <definedName name="_2S" hidden="1">[10]Masterdata!#REF!</definedName>
    <definedName name="_3__123Graph_ACHART_13" hidden="1">'[7]summ graf'!$D$19:$BM$19</definedName>
    <definedName name="_3__123Graph_ACONTRACT_BY_B_U" hidden="1">'[12]QRE Charts'!$D$275:$Q$275</definedName>
    <definedName name="_3__123Graph_AQRE_S_BY_TYPE" hidden="1">'[8]QRE''s'!$D$99:$R$99</definedName>
    <definedName name="_3_0_0_K" hidden="1">[10]Masterdata!#REF!</definedName>
    <definedName name="_30__123Graph_BQRE_S_BY_TYPE" hidden="1">'[12]QRE''s'!$D$100:$R$100</definedName>
    <definedName name="_30__123Graph_CCONTRACT_BY_B_U" hidden="1">'[8]QRE Charts'!$D$277:$Q$277</definedName>
    <definedName name="_30__123Graph_FQRE_S_BY_CO." hidden="1">'[8]QRE Charts'!$D$306:$R$306</definedName>
    <definedName name="_31__123Graph_FSUPPLIES_BY_B_U" hidden="1">'[8]QRE Charts'!$D$254:$Q$254</definedName>
    <definedName name="_32__123Graph_CQRE_S_BY_CO." hidden="1">'[8]QRE Charts'!$D$303:$R$303</definedName>
    <definedName name="_32__123Graph_FWAGES_BY_B_U" hidden="1">'[8]QRE Charts'!$D$228:$R$228</definedName>
    <definedName name="_329">#REF!</definedName>
    <definedName name="_33__123Graph_BSENS_COMPARISON" hidden="1">'[12]QRE Charts'!$E$366:$O$366</definedName>
    <definedName name="_33__123Graph_XCONTRACT_BY_B_U" hidden="1">'[8]QRE Charts'!$D$222:$R$222</definedName>
    <definedName name="_34__123Graph_CQRE_S_BY_TYPE" hidden="1">'[8]QRE''s'!$D$101:$R$101</definedName>
    <definedName name="_34__123Graph_XQRE_S_BY_CO." hidden="1">'[8]QRE Charts'!$D$222:$R$222</definedName>
    <definedName name="_35__123Graph_XQRE_S_BY_TYPE" hidden="1">'[8]QRE Charts'!$D$222:$R$222</definedName>
    <definedName name="_36__123Graph_BSUPPLIES_BY_B_U" hidden="1">'[12]QRE Charts'!$D$250:$Q$250</definedName>
    <definedName name="_36__123Graph_CSENS_COMPARISON" hidden="1">'[8]QRE Charts'!$E$367:$O$367</definedName>
    <definedName name="_36__123Graph_XSUPPLIES_BY_B_U" hidden="1">'[8]QRE Charts'!$D$222:$R$222</definedName>
    <definedName name="_37__123Graph_XTAX_CREDIT" hidden="1">'[8]QRE Charts'!$C$332:$C$342</definedName>
    <definedName name="_38__123Graph_CSUPPLIES_BY_B_U" hidden="1">'[8]QRE Charts'!$D$251:$Q$251</definedName>
    <definedName name="_38_0_0_K" hidden="1">[10]Masterdata!#REF!</definedName>
    <definedName name="_39__123Graph_BTAX_CREDIT" hidden="1">'[12]QRE Charts'!$E$332:$E$342</definedName>
    <definedName name="_39_0_0_K" hidden="1">[10]Masterdata!#REF!</definedName>
    <definedName name="_39_0_0_S" hidden="1">[10]Masterdata!#REF!</definedName>
    <definedName name="_3M">#REF!</definedName>
    <definedName name="_4__123Graph_ACHART_14" hidden="1">'[7]summ graf'!$D$24:$BM$24</definedName>
    <definedName name="_4__123Graph_AQRE_S_BY_CO." hidden="1">'[8]QRE Charts'!$D$301:$R$301</definedName>
    <definedName name="_4__123Graph_ASENS_COMPARISON" hidden="1">'[8]QRE Charts'!$E$365:$O$365</definedName>
    <definedName name="_4_0__123Grap" localSheetId="3" hidden="1">'[9]Plant in Ser'!#REF!</definedName>
    <definedName name="_4_0__123Grap" hidden="1">'[9]Plant in Ser'!#REF!</definedName>
    <definedName name="_4_0_0_S" hidden="1">[10]Masterdata!#REF!</definedName>
    <definedName name="_4_0i">[11]DIAMOND!#REF!</definedName>
    <definedName name="_40__123Graph_CWAGES_BY_B_U" hidden="1">'[8]QRE Charts'!$D$225:$R$225</definedName>
    <definedName name="_40_0_0_K" hidden="1">[10]Masterdata!#REF!</definedName>
    <definedName name="_40_0_0_S" hidden="1">#REF!</definedName>
    <definedName name="_41_0_0_S" hidden="1">[10]Masterdata!#REF!</definedName>
    <definedName name="_42__123Graph_BWAGES_BY_B_U" hidden="1">'[12]QRE Charts'!$D$224:$R$224</definedName>
    <definedName name="_42__123Graph_DCONTRACT_BY_B_U" hidden="1">'[8]QRE Charts'!$D$278:$Q$278</definedName>
    <definedName name="_43_0_0_S" hidden="1">[10]Masterdata!#REF!</definedName>
    <definedName name="_44__123Graph_DQRE_S_BY_CO." hidden="1">'[8]QRE Charts'!$D$304:$R$304</definedName>
    <definedName name="_45__123Graph_CCONTRACT_BY_B_U" hidden="1">'[12]QRE Charts'!$D$277:$Q$277</definedName>
    <definedName name="_46__123Graph_DSUPPLIES_BY_B_U" hidden="1">'[8]QRE Charts'!$D$252:$Q$252</definedName>
    <definedName name="_48__123Graph_CQRE_S_BY_CO." hidden="1">'[12]QRE Charts'!$D$303:$R$303</definedName>
    <definedName name="_48__123Graph_DWAGES_BY_B_U" hidden="1">'[8]QRE Charts'!$D$226:$R$226</definedName>
    <definedName name="_5__123Graph_ACHART_15" hidden="1">'[7]summ graf'!$D$28:$HK$28</definedName>
    <definedName name="_5__123Graph_ASUPPLIES_BY_B_U" hidden="1">'[8]QRE Charts'!$D$249:$Q$249</definedName>
    <definedName name="_50__123Graph_ECONTRACT_BY_B_U" hidden="1">'[8]QRE Charts'!$D$279:$Q$279</definedName>
    <definedName name="_51__123Graph_CQRE_S_BY_TYPE" hidden="1">'[12]QRE''s'!$D$101:$R$101</definedName>
    <definedName name="_52__123Graph_EQRE_S_BY_CO." hidden="1">'[8]QRE Charts'!$D$305:$R$305</definedName>
    <definedName name="_54__123Graph_CSENS_COMPARISON" hidden="1">'[12]QRE Charts'!$E$367:$O$367</definedName>
    <definedName name="_54__123Graph_ESUPPLIES_BY_B_U" hidden="1">'[8]QRE Charts'!$D$253:$Q$253</definedName>
    <definedName name="_56__123Graph_EWAGES_BY_B_U" hidden="1">'[8]QRE Charts'!$D$227:$R$227</definedName>
    <definedName name="_57__123Graph_CSUPPLIES_BY_B_U" hidden="1">'[12]QRE Charts'!$D$251:$Q$251</definedName>
    <definedName name="_58__123Graph_FCONTRACT_BY_B_U" hidden="1">'[8]QRE Charts'!$D$280:$Q$280</definedName>
    <definedName name="_6__123Graph_ACHART_16" hidden="1">'[7]summ graf'!$D$34:$HK$34</definedName>
    <definedName name="_6__123Graph_AQRE_S_BY_CO." hidden="1">'[12]QRE Charts'!$D$301:$R$301</definedName>
    <definedName name="_6__123Graph_AQRE_S_BY_TYPE" hidden="1">'[8]QRE''s'!$D$99:$R$99</definedName>
    <definedName name="_6__123Graph_ATAX_CREDIT" hidden="1">'[8]QRE Charts'!$D$332:$D$342</definedName>
    <definedName name="_60__123Graph_CWAGES_BY_B_U" hidden="1">'[12]QRE Charts'!$D$225:$R$225</definedName>
    <definedName name="_60__123Graph_FQRE_S_BY_CO." hidden="1">'[8]QRE Charts'!$D$306:$R$306</definedName>
    <definedName name="_62__123Graph_FSUPPLIES_BY_B_U" hidden="1">'[8]QRE Charts'!$D$254:$Q$254</definedName>
    <definedName name="_63__123Graph_DCONTRACT_BY_B_U" hidden="1">'[12]QRE Charts'!$D$278:$Q$278</definedName>
    <definedName name="_64__123Graph_FWAGES_BY_B_U" hidden="1">'[8]QRE Charts'!$D$228:$R$228</definedName>
    <definedName name="_66__123Graph_DQRE_S_BY_CO." hidden="1">'[12]QRE Charts'!$D$304:$R$304</definedName>
    <definedName name="_66__123Graph_XCONTRACT_BY_B_U" hidden="1">'[8]QRE Charts'!$D$222:$R$222</definedName>
    <definedName name="_68__123Graph_XQRE_S_BY_CO." hidden="1">'[8]QRE Charts'!$D$222:$R$222</definedName>
    <definedName name="_69__123Graph_DSUPPLIES_BY_B_U" hidden="1">'[12]QRE Charts'!$D$252:$Q$252</definedName>
    <definedName name="_7__123Graph_ACHART_17" hidden="1">'[7]summ graf'!$D$14:$HK$14</definedName>
    <definedName name="_7__123Graph_AWAGES_BY_B_U" hidden="1">'[8]QRE Charts'!$D$223:$R$223</definedName>
    <definedName name="_70__123Graph_XQRE_S_BY_TYPE" hidden="1">'[8]QRE Charts'!$D$222:$R$222</definedName>
    <definedName name="_72__123Graph_DWAGES_BY_B_U" hidden="1">'[12]QRE Charts'!$D$226:$R$226</definedName>
    <definedName name="_72__123Graph_XSUPPLIES_BY_B_U" hidden="1">'[8]QRE Charts'!$D$222:$R$222</definedName>
    <definedName name="_74__123Graph_XTAX_CREDIT" hidden="1">'[8]QRE Charts'!$C$332:$C$342</definedName>
    <definedName name="_75__123Graph_ECONTRACT_BY_B_U" hidden="1">'[12]QRE Charts'!$D$279:$Q$279</definedName>
    <definedName name="_78__123Graph_EQRE_S_BY_CO." hidden="1">'[12]QRE Charts'!$D$305:$R$305</definedName>
    <definedName name="_78_0_0_K" hidden="1">[10]Masterdata!#REF!</definedName>
    <definedName name="_8__123Graph_ACHART_18" hidden="1">'[7]summ graf'!$D$46:$HK$46</definedName>
    <definedName name="_8__123Graph_ASENS_COMPARISON" hidden="1">'[8]QRE Charts'!$E$365:$O$365</definedName>
    <definedName name="_8__123Graph_BCONTRACT_BY_B_U" hidden="1">'[8]QRE Charts'!$D$276:$Q$276</definedName>
    <definedName name="_81__123Graph_ESUPPLIES_BY_B_U" hidden="1">'[12]QRE Charts'!$D$253:$Q$253</definedName>
    <definedName name="_82_0_0_S" hidden="1">[10]Masterdata!#REF!</definedName>
    <definedName name="_84__123Graph_EWAGES_BY_B_U" hidden="1">'[12]QRE Charts'!$D$227:$R$227</definedName>
    <definedName name="_87__123Graph_FCONTRACT_BY_B_U" hidden="1">'[12]QRE Charts'!$D$280:$Q$280</definedName>
    <definedName name="_9__123Graph_AQRE_S_BY_TYPE" hidden="1">'[12]QRE''s'!$D$99:$R$99</definedName>
    <definedName name="_9__123Graph_BCHART_13" hidden="1">'[7]summ graf'!$D$20:$BM$20</definedName>
    <definedName name="_9__123Graph_BQRE_S_BY_CO." hidden="1">'[8]QRE Charts'!$D$302:$R$302</definedName>
    <definedName name="_90__123Graph_FQRE_S_BY_CO." hidden="1">'[12]QRE Charts'!$D$306:$R$306</definedName>
    <definedName name="_93__123Graph_FSUPPLIES_BY_B_U" hidden="1">'[12]QRE Charts'!$D$254:$Q$254</definedName>
    <definedName name="_96__123Graph_FWAGES_BY_B_U" hidden="1">'[12]QRE Charts'!$D$228:$R$228</definedName>
    <definedName name="_99__123Graph_XCONTRACT_BY_B_U" hidden="1">'[12]QRE Charts'!$D$222:$R$222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bb1" hidden="1">{#N/A,#N/A,FALSE,"O&amp;M by processes";#N/A,#N/A,FALSE,"Elec Act vs Bud";#N/A,#N/A,FALSE,"G&amp;A";#N/A,#N/A,FALSE,"BGS";#N/A,#N/A,FALSE,"Res Cost"}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Fill" localSheetId="3" hidden="1">#REF!</definedName>
    <definedName name="_Fill" localSheetId="7" hidden="1">#REF!</definedName>
    <definedName name="_Fill" hidden="1">#REF!</definedName>
    <definedName name="_xlnm._FilterDatabase" localSheetId="5" hidden="1">'DPA-1.8 Att. B'!#REF!</definedName>
    <definedName name="_Key1" localSheetId="3" hidden="1">#REF!</definedName>
    <definedName name="_Key1" localSheetId="7" hidden="1">#REF!</definedName>
    <definedName name="_Key1" hidden="1">#REF!</definedName>
    <definedName name="_Key2" hidden="1">#REF!</definedName>
    <definedName name="_M">[14]A!#REF!</definedName>
    <definedName name="_Order1" localSheetId="0" hidden="1">255</definedName>
    <definedName name="_Order1" hidden="1">0</definedName>
    <definedName name="_Order2" hidden="1">0</definedName>
    <definedName name="_Parse_In" hidden="1">'[15]704 Depr'!#REF!</definedName>
    <definedName name="_Parse_Out" hidden="1">[16]CONDENSED!#REF!</definedName>
    <definedName name="_pb1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1">#REF!</definedName>
    <definedName name="_pg2">#REF!</definedName>
    <definedName name="_R">'[17]Schedule (RAM-2)'!#REF!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MA1">#REF!</definedName>
    <definedName name="_RMA2">#REF!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ch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ort" localSheetId="3" hidden="1">#REF!</definedName>
    <definedName name="_Sort" localSheetId="7" hidden="1">#REF!</definedName>
    <definedName name="_Sort" hidden="1">#REF!</definedName>
    <definedName name="_sort1" hidden="1">#REF!</definedName>
    <definedName name="_sort2" hidden="1">#REF!</definedName>
    <definedName name="_Table1_In1" hidden="1">#REF!</definedName>
    <definedName name="_Table1_Out" hidden="1">#REF!</definedName>
    <definedName name="_Table2_Out" localSheetId="3" hidden="1">#REF!</definedName>
    <definedName name="_Table2_Out" localSheetId="7" hidden="1">#REF!</definedName>
    <definedName name="_Table2_Out" hidden="1">#REF!</definedName>
    <definedName name="a" localSheetId="7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" localSheetId="0" hidden="1">{"Print_Detail",#N/A,FALSE,"Redemption_Maturity Extract"}</definedName>
    <definedName name="a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aa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aaa" localSheetId="7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a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AET">#REF!</definedName>
    <definedName name="abc" localSheetId="7" hidden="1">{#N/A,#N/A,FALSE,"04 Target Calc.";#N/A,#N/A,FALSE,"03 Projection Calc"}</definedName>
    <definedName name="abc" hidden="1">{#N/A,#N/A,FALSE,"04 Target Calc.";#N/A,#N/A,FALSE,"03 Projection Calc"}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TUAL">#REF!</definedName>
    <definedName name="ACTUALHEAD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">'[1]# shares Calc'!$B$9:$H$81</definedName>
    <definedName name="ALL_DATA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">#REF!</definedName>
    <definedName name="anscount" hidden="1">2</definedName>
    <definedName name="Apollo_TaxRate">#REF!</definedName>
    <definedName name="Application">[18]MDSummary!$D$3</definedName>
    <definedName name="AS_400">#REF!</definedName>
    <definedName name="AS2DocOpenMode" hidden="1">"AS2DocumentEdit"</definedName>
    <definedName name="AS2NamedRange" hidden="1">7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VALON">#REF!</definedName>
    <definedName name="avbc" localSheetId="7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wkfiscal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 hidden="1">{#N/A,#N/A,FALSE,"O&amp;M by processes";#N/A,#N/A,FALSE,"Elec Act vs Bud";#N/A,#N/A,FALSE,"G&amp;A";#N/A,#N/A,FALSE,"BGS";#N/A,#N/A,FALSE,"Res Cost"}</definedName>
    <definedName name="bb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bb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bbb" localSheetId="7" hidden="1">{#N/A,#N/A,FALSE,"04 Target Calc.";#N/A,#N/A,FALSE,"03 Projection Calc"}</definedName>
    <definedName name="bbb" hidden="1">{#N/A,#N/A,FALSE,"04 Target Calc.";#N/A,#N/A,FALSE,"03 Projection Calc"}</definedName>
    <definedName name="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LMAWR">#REF!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NE_MESSAGES_HIDDEN" hidden="1">#REF!</definedName>
    <definedName name="BUDGET">#REF!</definedName>
    <definedName name="BUDGETHEAD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n" hidden="1">{#N/A,#N/A,FALSE,"O&amp;M by processes";#N/A,#N/A,FALSE,"Elec Act vs Bud";#N/A,#N/A,FALSE,"G&amp;A";#N/A,#N/A,FALSE,"BGS";#N/A,#N/A,FALSE,"Res Cost"}</definedName>
    <definedName name="CapEx_Effectiveness">#REF!</definedName>
    <definedName name="Capital" hidden="1">#REF!</definedName>
    <definedName name="cb_erf">#REF!</definedName>
    <definedName name="cbcredit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hidden="1">-949294162</definedName>
    <definedName name="cc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cc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localSheetId="7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cc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CCI">#REF!</definedName>
    <definedName name="cell_down_and_left">#REF!</definedName>
    <definedName name="CellToLeft">#REF!</definedName>
    <definedName name="CICdate">[19]Summ!$A$1</definedName>
    <definedName name="CICprice">[19]Summ!$A$2</definedName>
    <definedName name="cleanup" hidden="1">{#N/A,#N/A,TRUE,"TAXPROV";#N/A,#N/A,TRUE,"FLOWTHRU";#N/A,#N/A,TRUE,"SCHEDULE M'S";#N/A,#N/A,TRUE,"PLANT M'S";#N/A,#N/A,TRUE,"TAXJE"}</definedName>
    <definedName name="CLI">#REF!</definedName>
    <definedName name="CLIENT_NAME">'[20]AWW Consolidated'!$D$3</definedName>
    <definedName name="ColControl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tr">#REF!</definedName>
    <definedName name="copy2" hidden="1">#REF!</definedName>
    <definedName name="copy3" hidden="1">#REF!</definedName>
    <definedName name="Core_DebtCap">#REF!</definedName>
    <definedName name="Core_EquityCap">#REF!</definedName>
    <definedName name="core_ROE">#REF!</definedName>
    <definedName name="COST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stomer">#REF!</definedName>
    <definedName name="d" hidden="1">{#N/A,#N/A,TRUE,"TAXPROV";#N/A,#N/A,TRUE,"FLOWTHRU";#N/A,#N/A,TRUE,"SCHEDULE M'S";#N/A,#N/A,TRUE,"PLANT M'S";#N/A,#N/A,TRUE,"TAXJE"}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xlnm.Database">[21]CA!#REF!</definedName>
    <definedName name="Database_MI">[21]CA!#REF!</definedName>
    <definedName name="Date">[18]MDSummary!$D$10</definedName>
    <definedName name="dd" hidden="1">{"Print_Detail",#N/A,FALSE,"Redemption_Maturity Extract"}</definedName>
    <definedName name="ddd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ddd" localSheetId="0" hidden="1">{"Full",#N/A,FALSE,"Sec MTN B Summary"}</definedName>
    <definedName name="d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dddd" hidden="1">{"RedPrem_InitRed View",#N/A,FALSE,"Sec MTN B Summary"}</definedName>
    <definedName name="dddddd" localSheetId="0" hidden="1">{"Pivot1",#N/A,FALSE,"Redemption_Maturity Extract"}</definedName>
    <definedName name="dddddd" hidden="1">'[22]DCS Input Data'!$G$32:$M$32</definedName>
    <definedName name="dddddddd" hidden="1">{"Pivot2",#N/A,FALSE,"Redemption_Maturity Extract"}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>#REF!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scRate">[23]General!$B$2</definedName>
    <definedName name="DOB">'[24]NEI (Abernathy)'!#REF!</definedName>
    <definedName name="DOC">#REF!</definedName>
    <definedName name="DP1813TB1">[25]TPACT!$B$5:$B$141</definedName>
    <definedName name="DP1813TB2">[24]TPACT!$B$287:$B$423</definedName>
    <definedName name="DP1814TB1">[25]TPACT!$B$146:$B$282</definedName>
    <definedName name="DRcr">OFFSET([26]DebtRatios!$C$10,1,0,[26]DebtRatios!$F$4,1)</definedName>
    <definedName name="DRqtrlyavg">OFFSET([26]DebtRatios!$E$10,1,0,[26]DebtRatios!$F$4,1)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T">#REF!</definedName>
    <definedName name="E_Palo_Alto">#REF!</definedName>
    <definedName name="edd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eee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eeee" hidden="1">{#N/A,#N/A,FALSE,"O&amp;M by processes";#N/A,#N/A,FALSE,"Elec Act vs Bud";#N/A,#N/A,FALSE,"G&amp;A";#N/A,#N/A,FALSE,"BGS";#N/A,#N/A,FALSE,"Res Cost"}</definedName>
    <definedName name="EntityComboCacheDate" hidden="1">39099</definedName>
    <definedName name="EntityComboCacheTestDate" hidden="1">39099</definedName>
    <definedName name="ENTRY">#REF!</definedName>
    <definedName name="EquipList">[27]NEW!$A$6:$G$138</definedName>
    <definedName name="EV__LASTREFTIME__" hidden="1">39198.5712152778</definedName>
    <definedName name="EXECCOMP">#REF!</definedName>
    <definedName name="ExpLoad">[28]Assumptions!$E$4</definedName>
    <definedName name="_xlnm.Extract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nancings">#REF!</definedName>
    <definedName name="FINCO2000">#REF!</definedName>
    <definedName name="FINCO2001">#REF!</definedName>
    <definedName name="fincofiscal">#REF!</definedName>
    <definedName name="fiscalprint">#REF!</definedName>
    <definedName name="Fleet_Auto_Information">#REF!</definedName>
    <definedName name="frequency">'[29]Regn by Line'!$A$7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" hidden="1">{#N/A,#N/A,FALSE,"O&amp;M by processes";#N/A,#N/A,FALSE,"Elec Act vs Bud";#N/A,#N/A,FALSE,"G&amp;A";#N/A,#N/A,FALSE,"BGS";#N/A,#N/A,FALSE,"Res Cost"}</definedName>
    <definedName name="GAM">[30]TPACT!$B$5:$B$141</definedName>
    <definedName name="GAM94F">[30]TPACT!$B$146:$B$282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ADDON_HEIGHTS">#REF!</definedName>
    <definedName name="HAMP00">#REF!</definedName>
    <definedName name="HAMP01">#REF!</definedName>
    <definedName name="hamptfiscal">#REF!</definedName>
    <definedName name="HERSHEY">#REF!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I">#REF!</definedName>
    <definedName name="HIAM00">#REF!</definedName>
    <definedName name="HIAM01">#REF!</definedName>
    <definedName name="hiamfiscal">#REF!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IA">#REF!</definedName>
    <definedName name="IAAM00">#REF!</definedName>
    <definedName name="IAAM01">#REF!</definedName>
    <definedName name="iaamfiscal">#REF!</definedName>
    <definedName name="IL">#REF!</definedName>
    <definedName name="ILAM00">#REF!</definedName>
    <definedName name="ILAM01">#REF!</definedName>
    <definedName name="ilamfiscal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D">#REF!</definedName>
    <definedName name="INDCORP">#REF!</definedName>
    <definedName name="INDIANA">#REF!</definedName>
    <definedName name="INT">#REF!</definedName>
    <definedName name="INTSYNCH">'[31]summary:proforma int'!$A$2:$AB$414</definedName>
    <definedName name="IOA">#REF!</definedName>
    <definedName name="IOACORP">#REF!</definedName>
    <definedName name="ipSexCode">[25]IO!$C$25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"asdf"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localSheetId="5" hidden="1">39145.5767592593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IN">#REF!</definedName>
    <definedName name="IS_PC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>#REF!</definedName>
    <definedName name="joe">#REF!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P">#REF!</definedName>
    <definedName name="JOURNAL">#REF!</definedName>
    <definedName name="jp">#REF!</definedName>
    <definedName name="JR" hidden="1">{"Cash - Products",#N/A,FALSE,"SUB BS Flux"}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dhkhglkh" hidden="1">{#N/A,#N/A,TRUE,"Forecast";#N/A,#N/A,TRUE,"Cap U2";#N/A,#N/A,TRUE,"Exp U2";#N/A,#N/A,TRUE,"II U2"}</definedName>
    <definedName name="kjk" localSheetId="3" hidden="1">'[2]Plant in Ser'!#REF!</definedName>
    <definedName name="kjk" hidden="1">'[2]Plant in Ser'!#REF!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l">#REF!</definedName>
    <definedName name="LI">#REF!</definedName>
    <definedName name="limcount" hidden="1">1</definedName>
    <definedName name="LinkList">#REF!</definedName>
    <definedName name="list">OFFSET([32]Values!$N$4,0,0,COUNTA([32]Values!$N$1:$N$65536),1)</definedName>
    <definedName name="ListOffset" hidden="1">1</definedName>
    <definedName name="LIWC00">#REF!</definedName>
    <definedName name="LIWC01">#REF!</definedName>
    <definedName name="liwcfiscal">#REF!</definedName>
    <definedName name="lkdeferral">'[19]DO NOT PRINT - Deferrals'!$C$13:$P$83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">[30]TPACT!$B$287:$B$423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iscountRate">[25]IO!$C$6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M00">#REF!</definedName>
    <definedName name="MAAM01">#REF!</definedName>
    <definedName name="maamfiscal">#REF!</definedName>
    <definedName name="MAXLINES">#REF!</definedName>
    <definedName name="MD">#REF!</definedName>
    <definedName name="MDAM00">#REF!</definedName>
    <definedName name="MDAM01">#REF!</definedName>
    <definedName name="mdamfiscal">#REF!</definedName>
    <definedName name="MIAM00">#REF!</definedName>
    <definedName name="MIAM01">#REF!</definedName>
    <definedName name="miamfiscal">#REF!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UN">#REF!</definedName>
    <definedName name="name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ST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O_NEI">#REF!</definedName>
    <definedName name="nom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RTHEAST">#REF!</definedName>
    <definedName name="NOSH">[33]ValSummary!$B$25</definedName>
    <definedName name="NOTES">#REF!</definedName>
    <definedName name="now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CCAMT">'[34]Tax allocation 3-21-06'!#REF!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k">#REF!</definedName>
    <definedName name="OM_AR">#REF!,#REF!,#REF!,#REF!,#REF!,#REF!,#REF!,#REF!</definedName>
    <definedName name="OMI">#REF!</definedName>
    <definedName name="oowwaa" hidden="1">{#N/A,#N/A,FALSE,"O&amp;M by processes";#N/A,#N/A,FALSE,"Elec Act vs Bud";#N/A,#N/A,FALSE,"G&amp;A";#N/A,#N/A,FALSE,"BGS";#N/A,#N/A,FALSE,"Res Cost"}</definedName>
    <definedName name="ORCOM">#REF!</definedName>
    <definedName name="OverEarn_Amount">#REF!</definedName>
    <definedName name="OverEarn_Switch">#REF!</definedName>
    <definedName name="OverEarnCap_Switch">#REF!</definedName>
    <definedName name="P1_">#REF!</definedName>
    <definedName name="P2_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al_Workbook_GUID" hidden="1">"IXEICGU4L5XA3STIK9455AYZ"</definedName>
    <definedName name="pb" localSheetId="7" hidden="1">{#N/A,#N/A,FALSE,"04 Target Calc.";#N/A,#N/A,FALSE,"03 Projection Calc"}</definedName>
    <definedName name="pb" hidden="1">{#N/A,#N/A,FALSE,"04 Target Calc.";#N/A,#N/A,FALSE,"03 Projection Calc"}</definedName>
    <definedName name="PCALOC">#REF!</definedName>
    <definedName name="PEK">#REF!</definedName>
    <definedName name="PEO">#REF!</definedName>
    <definedName name="PERIOD_END">'[20]AWW Consolidated'!$D$4</definedName>
    <definedName name="PES" hidden="1">{#N/A,#N/A,FALSE,"O&amp;M by processes";#N/A,#N/A,FALSE,"Elec Act vs Bud";#N/A,#N/A,FALSE,"G&amp;A";#N/A,#N/A,FALSE,"BGS";#N/A,#N/A,FALSE,"Res Cost"}</definedName>
    <definedName name="pj">#REF!</definedName>
    <definedName name="poil">#REF!</definedName>
    <definedName name="poll">#REF!</definedName>
    <definedName name="pop">#REF!</definedName>
    <definedName name="ppp">#REF!</definedName>
    <definedName name="PREPARED_BY">'[20]AWW Consolidated'!$J$3</definedName>
    <definedName name="PREPARED_DATE">'[20]AWW Consolidated'!$J$4</definedName>
    <definedName name="_xlnm.Print_Area" localSheetId="4">'Debt R (18.4)'!$A$1:$K$25</definedName>
    <definedName name="_xlnm.Print_Area" localSheetId="5">'DPA-1.8 Att. B'!$A$1:$I$38</definedName>
    <definedName name="_xlnm.Print_Area" localSheetId="7">Impacts!$A$1:$G$45</definedName>
    <definedName name="_xlnm.Print_Area" localSheetId="1">'Metrics (18.1)'!$A$1:$I$47</definedName>
    <definedName name="_xlnm.Print_Area" localSheetId="0">'ROR (1)'!$A$1:$G$21</definedName>
    <definedName name="_xlnm.Print_Area">'[1]# shares Calc'!$B$10:$H$80</definedName>
    <definedName name="_xlnm.Print_Titles">#N/A</definedName>
    <definedName name="PRINT2000">#REF!</definedName>
    <definedName name="PRINT2001">#REF!</definedName>
    <definedName name="pull">#REF!</definedName>
    <definedName name="QC">#REF!</definedName>
    <definedName name="QUERY">#REF!</definedName>
    <definedName name="Query1">#REF!</definedName>
    <definedName name="RAMPFAS109" hidden="1">#REF!</definedName>
    <definedName name="RANGE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GION_1">#REF!</definedName>
    <definedName name="REGION_2">#REF!</definedName>
    <definedName name="REPORT">#REF!</definedName>
    <definedName name="revreqrma">#REF!</definedName>
    <definedName name="REVREQRMA2">#REF!</definedName>
    <definedName name="RIC">#REF!</definedName>
    <definedName name="RICHMON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MA3B">#REF!</definedName>
    <definedName name="RMA7B">#REF!</definedName>
    <definedName name="rrrr" hidden="1">{#N/A,#N/A,FALSE,"O&amp;M by processes";#N/A,#N/A,FALSE,"Elec Act vs Bud";#N/A,#N/A,FALSE,"G&amp;A";#N/A,#N/A,FALSE,"BGS";#N/A,#N/A,FALSE,"Res Cost"}</definedName>
    <definedName name="S">'[35]RAM-4'!$H$10:$H$74</definedName>
    <definedName name="SALI00">#REF!</definedName>
    <definedName name="SALI01">#REF!</definedName>
    <definedName name="salisfiscal">#REF!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c1PG2">#REF!</definedName>
    <definedName name="Sch2Pg2">#REF!</definedName>
    <definedName name="Sch3Pg2">#REF!</definedName>
    <definedName name="Sch4_pg2">#REF!</definedName>
    <definedName name="Sch4_pg3">#REF!</definedName>
    <definedName name="Sch4_pg4">#REF!</definedName>
    <definedName name="Sch4_pg5">#REF!</definedName>
    <definedName name="Sch4_pg6">#REF!</definedName>
    <definedName name="Sch6_pg2">#REF!</definedName>
    <definedName name="Sch6_pg3">#REF!</definedName>
    <definedName name="Sch6_pg4">#REF!</definedName>
    <definedName name="Sch7_pg2">#REF!</definedName>
    <definedName name="Sch7_pg3">#REF!</definedName>
    <definedName name="sch8pg1">#REF!</definedName>
    <definedName name="sch8pg2">#REF!</definedName>
    <definedName name="schedule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[10]Masterdata!#REF!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ncount" hidden="1">1</definedName>
    <definedName name="Service">#REF!</definedName>
    <definedName name="SEY">#REF!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howme">#REF!</definedName>
    <definedName name="SizingColumn">[36]BS!#REF!</definedName>
    <definedName name="SLCW00">#REF!</definedName>
    <definedName name="SLCW01">#REF!</definedName>
    <definedName name="slcwfiscal">#REF!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hidden="1">[37]Database!#REF!,[37]Database!#REF!,[37]Database!#REF!,[37]Database!#REF!,[37]Database!#REF!,[37]Database!#REF!,[37]Database!#REF!</definedName>
    <definedName name="solver_tmp" hidden="1">[37]Database!#REF!,[37]Database!#REF!,[37]Database!#REF!,[37]Database!#REF!,[37]Database!#REF!,[37]Database!#REF!,[37]Database!#REF!</definedName>
    <definedName name="SOUTHEAST">#REF!</definedName>
    <definedName name="SPECIALS">#REF!</definedName>
    <definedName name="SRP">#REF!</definedName>
    <definedName name="Start_Day">[38]Cash!$D$52:$D$53,[38]Cash!$H$52:$L$53,[38]Cash!#REF!,[38]Cash!#REF!,[38]Cash!#REF!,[38]Cash!$D$72:$D$75,[38]Cash!#REF!,[38]Cash!#REF!,[38]Cash!$H$72:$L$75</definedName>
    <definedName name="statsrevised" hidden="1">{#N/A,#N/A,FALSE,"O&amp;M by processes";#N/A,#N/A,FALSE,"Elec Act vs Bud";#N/A,#N/A,FALSE,"G&amp;A";#N/A,#N/A,FALSE,"BGS";#N/A,#N/A,FALSE,"Res Cost"}</definedName>
    <definedName name="STJ">#REF!</definedName>
    <definedName name="Stuff">#REF!</definedName>
    <definedName name="Summary">'[39]Casualty Data'!#REF!</definedName>
    <definedName name="support">#REF!</definedName>
    <definedName name="supporti" hidden="1">{#N/A,#N/A,FALSE,"O&amp;M by processes";#N/A,#N/A,FALSE,"Elec Act vs Bud";#N/A,#N/A,FALSE,"G&amp;A";#N/A,#N/A,FALSE,"BGS";#N/A,#N/A,FALSE,"Res Cost"}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ysExpenseLoad">[25]IO!$C$13</definedName>
    <definedName name="sysPlanCode">[40]IO!$K$2</definedName>
    <definedName name="sysValDate">[41]IO!$C$3</definedName>
    <definedName name="T">#REF!</definedName>
    <definedName name="TABLE">#REF!</definedName>
    <definedName name="TAXCALC2">[31]summary:fit!$A$1:$V$287</definedName>
    <definedName name="test" localSheetId="7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test" localSheetId="0" hidden="1">{#N/A,#N/A,TRUE,"Bill Comp - 60";#N/A,#N/A,TRUE,"Bill Comp - 70";#N/A,#N/A,TRUE,"Bill Comp - 71";#N/A,#N/A,TRUE,"Bill Comp- 85"}</definedName>
    <definedName name="test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TEST0">#REF!</definedName>
    <definedName name="test1" localSheetId="0" hidden="1">{#N/A,#N/A,TRUE,"Bill Comp - 60";#N/A,#N/A,TRUE,"Bill Comp - 70";#N/A,#N/A,TRUE,"Bill Comp - 71";#N/A,#N/A,TRUE,"Bill Comp- 85"}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orig">#REF!</definedName>
    <definedName name="TN">#REF!</definedName>
    <definedName name="TNAM00">#REF!</definedName>
    <definedName name="TNAM01">#REF!</definedName>
    <definedName name="tnamfiscal">#REF!</definedName>
    <definedName name="ToggleMax">[19]Summ!$D$1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">#REF!</definedName>
    <definedName name="TotColControl">#REF!</definedName>
    <definedName name="TP_Footer_Path" hidden="1">"C:\DOCUME~1\kingca\LOCALS~1\Temp\C.NOTEDATA\"</definedName>
    <definedName name="TP_Footer_User" hidden="1">"Kingca"</definedName>
    <definedName name="TP_Footer_Version" hidden="1">"v3.00"</definedName>
    <definedName name="tt" hidden="1">{#N/A,#N/A,TRUE,"TAXPROV";#N/A,#N/A,TRUE,"FLOWTHRU";#N/A,#N/A,TRUE,"SCHEDULE M'S";#N/A,#N/A,TRUE,"PLANT M'S";#N/A,#N/A,TRUE,"TAXJE"}</definedName>
    <definedName name="Type">#REF!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'[22]DCS Input Data'!$G$100:$M$100</definedName>
    <definedName name="UNIFORMANCES13R101C7" hidden="1">'[22]DCS Input Data'!$G$101:$M$101</definedName>
    <definedName name="UNIFORMANCES13R102C7" hidden="1">'[22]DCS Input Data'!$G$102:$M$102</definedName>
    <definedName name="UNIFORMANCES13R103C7" hidden="1">'[22]DCS Input Data'!$G$103:$M$103</definedName>
    <definedName name="UNIFORMANCES13R104C7" hidden="1">'[22]DCS Input Data'!$G$104:$M$104</definedName>
    <definedName name="UNIFORMANCES13R105C7" hidden="1">'[22]DCS Input Data'!$G$105:$M$105</definedName>
    <definedName name="UNIFORMANCES13R106C7" hidden="1">'[22]DCS Input Data'!$G$106:$M$106</definedName>
    <definedName name="UNIFORMANCES13R107C7" hidden="1">'[22]DCS Input Data'!$G$107:$M$107</definedName>
    <definedName name="UNIFORMANCES13R108C7" hidden="1">'[22]DCS Input Data'!$G$108:$M$108</definedName>
    <definedName name="UNIFORMANCES13R109C7" hidden="1">'[22]DCS Input Data'!$G$109:$M$109</definedName>
    <definedName name="UNIFORMANCES13R10C7" hidden="1">'[22]DCS Input Data'!$G$10:$M$10</definedName>
    <definedName name="UNIFORMANCES13R110C7" hidden="1">'[22]DCS Input Data'!$G$110:$M$110</definedName>
    <definedName name="UNIFORMANCES13R111C7" hidden="1">'[22]DCS Input Data'!$G$111:$M$111</definedName>
    <definedName name="UNIFORMANCES13R112C7" hidden="1">'[22]DCS Input Data'!$G$112:$M$112</definedName>
    <definedName name="UNIFORMANCES13R113C7" hidden="1">'[22]DCS Input Data'!$G$113:$M$113</definedName>
    <definedName name="UNIFORMANCES13R114C7" hidden="1">'[22]DCS Input Data'!$G$114:$M$114</definedName>
    <definedName name="UNIFORMANCES13R115C7" hidden="1">'[22]DCS Input Data'!$G$115:$M$115</definedName>
    <definedName name="UNIFORMANCES13R116C7" hidden="1">'[22]DCS Input Data'!$G$116:$M$116</definedName>
    <definedName name="UNIFORMANCES13R117C7" hidden="1">'[22]DCS Input Data'!$G$117:$M$117</definedName>
    <definedName name="UNIFORMANCES13R118C7" hidden="1">'[22]DCS Input Data'!$G$118:$M$118</definedName>
    <definedName name="UNIFORMANCES13R119C7" hidden="1">'[22]DCS Input Data'!$G$119:$M$119</definedName>
    <definedName name="UNIFORMANCES13R11C7" hidden="1">'[22]DCS Input Data'!$G$11:$M$11</definedName>
    <definedName name="UNIFORMANCES13R120C7" hidden="1">'[22]DCS Input Data'!$G$120:$M$120</definedName>
    <definedName name="UNIFORMANCES13R121C7" hidden="1">'[22]DCS Input Data'!$G$121:$M$121</definedName>
    <definedName name="UNIFORMANCES13R122C7" hidden="1">'[22]DCS Input Data'!$G$122:$M$122</definedName>
    <definedName name="UNIFORMANCES13R123C7" hidden="1">'[22]DCS Input Data'!$G$123:$M$123</definedName>
    <definedName name="UNIFORMANCES13R124C7" hidden="1">'[22]DCS Input Data'!$G$124:$M$124</definedName>
    <definedName name="UNIFORMANCES13R125C7" hidden="1">'[22]DCS Input Data'!$G$125:$M$125</definedName>
    <definedName name="UNIFORMANCES13R126C7" hidden="1">'[22]DCS Input Data'!$G$126:$M$126</definedName>
    <definedName name="UNIFORMANCES13R127C7" hidden="1">'[22]DCS Input Data'!$G$127:$M$127</definedName>
    <definedName name="UNIFORMANCES13R128C7" hidden="1">'[22]DCS Input Data'!$G$128:$M$128</definedName>
    <definedName name="UNIFORMANCES13R129C7" hidden="1">'[22]DCS Input Data'!$G$129:$M$129</definedName>
    <definedName name="UNIFORMANCES13R12C7" hidden="1">'[22]DCS Input Data'!$G$12:$M$12</definedName>
    <definedName name="UNIFORMANCES13R130C7" hidden="1">'[22]DCS Input Data'!$G$130:$M$130</definedName>
    <definedName name="UNIFORMANCES13R132C7" hidden="1">'[22]DCS Input Data'!$G$132:$M$132</definedName>
    <definedName name="UNIFORMANCES13R133C7" hidden="1">'[22]DCS Input Data'!$G$133:$M$133</definedName>
    <definedName name="UNIFORMANCES13R134C7" hidden="1">'[22]DCS Input Data'!$G$134:$M$134</definedName>
    <definedName name="UNIFORMANCES13R135C7" hidden="1">'[22]DCS Input Data'!$G$135:$M$135</definedName>
    <definedName name="UNIFORMANCES13R136C7" hidden="1">'[22]DCS Input Data'!$G$136:$M$136</definedName>
    <definedName name="UNIFORMANCES13R137C7" hidden="1">'[22]DCS Input Data'!$G$137:$M$137</definedName>
    <definedName name="UNIFORMANCES13R138C7" hidden="1">'[22]DCS Input Data'!$G$138:$M$138</definedName>
    <definedName name="UNIFORMANCES13R139C7" hidden="1">'[22]DCS Input Data'!$G$139:$M$139</definedName>
    <definedName name="UNIFORMANCES13R13C7" hidden="1">'[22]DCS Input Data'!$G$13:$M$13</definedName>
    <definedName name="UNIFORMANCES13R140C7" hidden="1">'[22]DCS Input Data'!$G$140:$M$140</definedName>
    <definedName name="UNIFORMANCES13R141C7" hidden="1">'[22]DCS Input Data'!$G$141:$M$141</definedName>
    <definedName name="UNIFORMANCES13R142C7" hidden="1">'[22]DCS Input Data'!$G$142:$M$142</definedName>
    <definedName name="UNIFORMANCES13R143C7" hidden="1">'[22]DCS Input Data'!$G$143:$M$143</definedName>
    <definedName name="UNIFORMANCES13R144C7" hidden="1">'[22]DCS Input Data'!$G$144:$M$144</definedName>
    <definedName name="UNIFORMANCES13R145C7" hidden="1">'[22]DCS Input Data'!$G$145:$M$145</definedName>
    <definedName name="UNIFORMANCES13R146C7" hidden="1">'[22]DCS Input Data'!$G$146:$M$146</definedName>
    <definedName name="UNIFORMANCES13R147C7" hidden="1">'[22]DCS Input Data'!$G$147:$M$147</definedName>
    <definedName name="UNIFORMANCES13R148C7" hidden="1">'[22]DCS Input Data'!$G$148:$M$148</definedName>
    <definedName name="UNIFORMANCES13R14C7" hidden="1">'[22]DCS Input Data'!$G$14:$M$14</definedName>
    <definedName name="UNIFORMANCES13R15C7" hidden="1">'[22]DCS Input Data'!$G$15:$M$15</definedName>
    <definedName name="UNIFORMANCES13R16C7" hidden="1">'[22]DCS Input Data'!$G$16:$M$16</definedName>
    <definedName name="UNIFORMANCES13R17C7" hidden="1">'[22]DCS Input Data'!$G$17:$M$17</definedName>
    <definedName name="UNIFORMANCES13R18C7" hidden="1">'[22]DCS Input Data'!$G$18:$M$18</definedName>
    <definedName name="UNIFORMANCES13R19C7" hidden="1">'[22]DCS Input Data'!$G$19:$M$19</definedName>
    <definedName name="UNIFORMANCES13R20C7" hidden="1">'[22]DCS Input Data'!$G$20:$M$20</definedName>
    <definedName name="UNIFORMANCES13R21C7" hidden="1">'[22]DCS Input Data'!$G$21:$M$21</definedName>
    <definedName name="UNIFORMANCES13R22C7" hidden="1">'[22]DCS Input Data'!$G$22:$M$22</definedName>
    <definedName name="UNIFORMANCES13R23C7" hidden="1">'[22]DCS Input Data'!$G$23:$M$23</definedName>
    <definedName name="UNIFORMANCES13R24C7" hidden="1">'[22]DCS Input Data'!$G$24:$M$24</definedName>
    <definedName name="UNIFORMANCES13R25C7" hidden="1">'[22]DCS Input Data'!$G$25:$M$25</definedName>
    <definedName name="UNIFORMANCES13R26C7" hidden="1">'[22]DCS Input Data'!$G$26:$M$26</definedName>
    <definedName name="UNIFORMANCES13R27C7" hidden="1">'[22]DCS Input Data'!$G$27:$M$27</definedName>
    <definedName name="UNIFORMANCES13R28C7" hidden="1">'[22]DCS Input Data'!$G$28:$M$28</definedName>
    <definedName name="UNIFORMANCES13R29C7" hidden="1">'[22]DCS Input Data'!$G$29:$M$29</definedName>
    <definedName name="UNIFORMANCES13R30C7" hidden="1">'[22]DCS Input Data'!$G$30:$M$30</definedName>
    <definedName name="UNIFORMANCES13R31C7" hidden="1">'[22]DCS Input Data'!$G$31:$M$31</definedName>
    <definedName name="UNIFORMANCES13R32C7" hidden="1">'[22]DCS Input Data'!$G$32:$M$32</definedName>
    <definedName name="UNIFORMANCES13R33C7" hidden="1">'[22]DCS Input Data'!$G$33:$M$33</definedName>
    <definedName name="UNIFORMANCES13R34C7" hidden="1">'[22]DCS Input Data'!$G$34:$M$34</definedName>
    <definedName name="UNIFORMANCES13R35C7" hidden="1">'[22]DCS Input Data'!$G$35:$M$35</definedName>
    <definedName name="UNIFORMANCES13R36C7" hidden="1">'[22]DCS Input Data'!$G$36:$M$36</definedName>
    <definedName name="UNIFORMANCES13R37C7" hidden="1">'[22]DCS Input Data'!$G$37:$M$37</definedName>
    <definedName name="UNIFORMANCES13R38C7" hidden="1">'[22]DCS Input Data'!$G$38:$M$38</definedName>
    <definedName name="UNIFORMANCES13R39C7" hidden="1">'[22]DCS Input Data'!$G$39:$M$39</definedName>
    <definedName name="UNIFORMANCES13R40C7" hidden="1">'[22]DCS Input Data'!$G$40:$M$40</definedName>
    <definedName name="UNIFORMANCES13R41C7" hidden="1">'[22]DCS Input Data'!$G$41:$M$41</definedName>
    <definedName name="UNIFORMANCES13R42C7" hidden="1">'[22]DCS Input Data'!$G$42:$M$42</definedName>
    <definedName name="UNIFORMANCES13R43C7" hidden="1">'[22]DCS Input Data'!$G$43:$M$43</definedName>
    <definedName name="UNIFORMANCES13R45C7" hidden="1">'[22]DCS Input Data'!$G$45:$M$45</definedName>
    <definedName name="UNIFORMANCES13R46C7" hidden="1">'[22]DCS Input Data'!$G$46:$M$46</definedName>
    <definedName name="UNIFORMANCES13R47C7" hidden="1">'[22]DCS Input Data'!$G$47:$M$47</definedName>
    <definedName name="UNIFORMANCES13R48C7" hidden="1">'[22]DCS Input Data'!$G$48:$M$48</definedName>
    <definedName name="UNIFORMANCES13R49C7" hidden="1">'[22]DCS Input Data'!$G$49:$M$49</definedName>
    <definedName name="UNIFORMANCES13R4C7" hidden="1">'[22]DCS Input Data'!$G$4:$M$4</definedName>
    <definedName name="UNIFORMANCES13R50C7" hidden="1">'[22]DCS Input Data'!$G$50:$M$50</definedName>
    <definedName name="UNIFORMANCES13R51C7" hidden="1">'[22]DCS Input Data'!$G$51:$M$51</definedName>
    <definedName name="UNIFORMANCES13R52C7" hidden="1">'[22]DCS Input Data'!$G$52:$M$52</definedName>
    <definedName name="UNIFORMANCES13R53C7" hidden="1">'[22]DCS Input Data'!$G$53:$M$53</definedName>
    <definedName name="UNIFORMANCES13R54C7" hidden="1">'[22]DCS Input Data'!$G$54:$M$54</definedName>
    <definedName name="UNIFORMANCES13R55C7" hidden="1">'[22]DCS Input Data'!$G$55:$M$55</definedName>
    <definedName name="UNIFORMANCES13R56C7" hidden="1">'[22]DCS Input Data'!$G$56:$M$56</definedName>
    <definedName name="UNIFORMANCES13R57C7" hidden="1">'[22]DCS Input Data'!$G$57:$M$57</definedName>
    <definedName name="UNIFORMANCES13R58C7" hidden="1">'[22]DCS Input Data'!$G$58:$M$58</definedName>
    <definedName name="UNIFORMANCES13R59C7" hidden="1">'[22]DCS Input Data'!$G$59:$M$59</definedName>
    <definedName name="UNIFORMANCES13R5C7" hidden="1">'[22]DCS Input Data'!$G$5:$M$5</definedName>
    <definedName name="UNIFORMANCES13R60C7" hidden="1">'[22]DCS Input Data'!$G$60:$M$60</definedName>
    <definedName name="UNIFORMANCES13R61C7" hidden="1">'[22]DCS Input Data'!$G$61:$M$61</definedName>
    <definedName name="UNIFORMANCES13R62C7" hidden="1">'[22]DCS Input Data'!$G$62:$M$62</definedName>
    <definedName name="UNIFORMANCES13R63C7" hidden="1">'[22]DCS Input Data'!$G$63:$M$63</definedName>
    <definedName name="UNIFORMANCES13R64C7" hidden="1">'[22]DCS Input Data'!$G$64:$M$64</definedName>
    <definedName name="UNIFORMANCES13R65C7" hidden="1">'[22]DCS Input Data'!$G$65:$M$65</definedName>
    <definedName name="UNIFORMANCES13R66C7" hidden="1">'[22]DCS Input Data'!$G$66:$M$66</definedName>
    <definedName name="UNIFORMANCES13R67C7" hidden="1">'[22]DCS Input Data'!$G$67:$M$67</definedName>
    <definedName name="UNIFORMANCES13R68C7" hidden="1">'[22]DCS Input Data'!$G$68:$M$68</definedName>
    <definedName name="UNIFORMANCES13R69C7" hidden="1">'[22]DCS Input Data'!$G$69:$M$69</definedName>
    <definedName name="UNIFORMANCES13R6C7" hidden="1">'[22]DCS Input Data'!$G$6:$M$6</definedName>
    <definedName name="UNIFORMANCES13R70C7" hidden="1">'[22]DCS Input Data'!$G$70:$M$70</definedName>
    <definedName name="UNIFORMANCES13R71C7" hidden="1">'[22]DCS Input Data'!$G$71:$M$71</definedName>
    <definedName name="UNIFORMANCES13R72C7" hidden="1">'[22]DCS Input Data'!$G$72:$M$72</definedName>
    <definedName name="UNIFORMANCES13R73C7" hidden="1">'[22]DCS Input Data'!$G$73:$M$73</definedName>
    <definedName name="UNIFORMANCES13R74C7" hidden="1">'[22]DCS Input Data'!$G$74:$M$74</definedName>
    <definedName name="UNIFORMANCES13R75C7" hidden="1">'[22]DCS Input Data'!$G$75:$M$75</definedName>
    <definedName name="UNIFORMANCES13R76C7" hidden="1">'[22]DCS Input Data'!$G$76:$M$76</definedName>
    <definedName name="UNIFORMANCES13R77C7" hidden="1">'[22]DCS Input Data'!$G$77:$M$77</definedName>
    <definedName name="UNIFORMANCES13R78C7" hidden="1">'[22]DCS Input Data'!$G$78:$M$78</definedName>
    <definedName name="UNIFORMANCES13R79C7" hidden="1">'[22]DCS Input Data'!$G$79:$M$79</definedName>
    <definedName name="UNIFORMANCES13R7C7" hidden="1">'[22]DCS Input Data'!$G$7:$M$7</definedName>
    <definedName name="UNIFORMANCES13R80C7" hidden="1">'[22]DCS Input Data'!$G$80:$M$80</definedName>
    <definedName name="UNIFORMANCES13R81C7" hidden="1">'[22]DCS Input Data'!$G$81:$M$81</definedName>
    <definedName name="UNIFORMANCES13R82C7" hidden="1">'[22]DCS Input Data'!$G$82:$M$82</definedName>
    <definedName name="UNIFORMANCES13R83C7" hidden="1">'[22]DCS Input Data'!$G$83:$M$83</definedName>
    <definedName name="UNIFORMANCES13R84C7" hidden="1">'[22]DCS Input Data'!$G$84:$M$84</definedName>
    <definedName name="UNIFORMANCES13R85C7" hidden="1">'[22]DCS Input Data'!$G$85:$M$85</definedName>
    <definedName name="UNIFORMANCES13R86C7" hidden="1">'[22]DCS Input Data'!$G$86:$M$86</definedName>
    <definedName name="UNIFORMANCES13R87C7" hidden="1">'[22]DCS Input Data'!$G$87:$M$87</definedName>
    <definedName name="UNIFORMANCES13R88C7" hidden="1">'[22]DCS Input Data'!$G$88:$M$88</definedName>
    <definedName name="UNIFORMANCES13R89C7" hidden="1">'[22]DCS Input Data'!$G$89:$M$89</definedName>
    <definedName name="UNIFORMANCES13R8C7" hidden="1">'[22]DCS Input Data'!$G$8:$M$8</definedName>
    <definedName name="UNIFORMANCES13R91C7" hidden="1">'[22]DCS Input Data'!$G$91:$M$91</definedName>
    <definedName name="UNIFORMANCES13R92C7" hidden="1">'[22]DCS Input Data'!$G$92:$M$92</definedName>
    <definedName name="UNIFORMANCES13R93C7" hidden="1">'[22]DCS Input Data'!$G$93:$M$93</definedName>
    <definedName name="UNIFORMANCES13R94C7" hidden="1">'[22]DCS Input Data'!$G$94:$M$94</definedName>
    <definedName name="UNIFORMANCES13R95C7" hidden="1">'[22]DCS Input Data'!$G$95:$M$95</definedName>
    <definedName name="UNIFORMANCES13R98C7" hidden="1">'[22]DCS Input Data'!$G$98:$M$98</definedName>
    <definedName name="UNIFORMANCES13R99C7" hidden="1">'[22]DCS Input Data'!$G$99:$M$99</definedName>
    <definedName name="UNIFORMANCES13R9C7" hidden="1">'[22]DCS Input Data'!$G$9:$M$9</definedName>
    <definedName name="VA">#REF!</definedName>
    <definedName name="VAAM00">#REF!</definedName>
    <definedName name="VAAM01">#REF!</definedName>
    <definedName name="vaamfiscal">#REF!</definedName>
    <definedName name="ValDate">[23]General!$B$1</definedName>
    <definedName name="valpay">#REF!</definedName>
    <definedName name="VARIANCE">#REF!</definedName>
    <definedName name="VARIANCEHEAD">#REF!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AB">#REF!</definedName>
    <definedName name="warn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STERN">#REF!</definedName>
    <definedName name="wh" hidden="1">{#N/A,#N/A,FALSE,"O&amp;M by processes";#N/A,#N/A,FALSE,"Elec Act vs Bud";#N/A,#N/A,FALSE,"G&amp;A";#N/A,#N/A,FALSE,"BGS";#N/A,#N/A,FALSE,"Res Cost"}</definedName>
    <definedName name="wha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P">#REF!</definedName>
    <definedName name="wrn" hidden="1">{#N/A,#N/A,FALSE,"O&amp;M by processes";#N/A,#N/A,FALSE,"Elec Act vs Bud";#N/A,#N/A,FALSE,"G&amp;A";#N/A,#N/A,FALSE,"BGS";#N/A,#N/A,FALSE,"Res Cost"}</definedName>
    <definedName name="wrn.04._.PM._.Rpt._.Draft." localSheetId="7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PM._.Rpt._.Draft.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Targets." localSheetId="7" hidden="1">{#N/A,#N/A,FALSE,"04 Target Calc.";#N/A,#N/A,FALSE,"03 Projection Calc"}</definedName>
    <definedName name="wrn.04._.Targets." hidden="1">{#N/A,#N/A,FALSE,"04 Target Calc.";#N/A,#N/A,FALSE,"03 Projection Calc"}</definedName>
    <definedName name="wrn.722." hidden="1">{#N/A,#N/A,FALSE,"CURRENT"}</definedName>
    <definedName name="wrn.Account._.Analysis." hidden="1">{#N/A,#N/A,FALSE,"June"}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{"IncSt",#N/A,FALSE,"IS";"BalSht",#N/A,FALSE,"BS";"IntCash",#N/A,FALSE,"Int. Cash";"Stats",#N/A,FALSE,"Stats"}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Bill._.Comparisons." hidden="1">{#N/A,#N/A,TRUE,"Bill Comp - 60";#N/A,#N/A,TRUE,"Bill Comp - 70";#N/A,#N/A,TRUE,"Bill Comp - 71";#N/A,#N/A,TRUE,"Bill Comp- 85"}</definedName>
    <definedName name="wrn.BOD._.QTR." localSheetId="7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tail." hidden="1">{"Print_Detail",#N/A,FALSE,"Redemption_Maturity Extract"}</definedName>
    <definedName name="wrn.Diane._.s._.Version." hidden="1">{"Full",#N/A,FALSE,"Sec MTN B Summary"}</definedName>
    <definedName name="wrn.Distribution._.Version." hidden="1">{"RedPrem_InitRed View",#N/A,FALSE,"Sec MTN B Summary"}</definedName>
    <definedName name="wrn.Feb._.Senior._.Staff." localSheetId="7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eb._.Senior._.Staff.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ross._.Margin._.0307." hidden="1">{#N/A,#N/A,FALSE,"2003";#N/A,#N/A,FALSE,"2004";#N/A,#N/A,FALSE,"2005";#N/A,#N/A,FALSE,"2006";#N/A,#N/A,FALSE,"2007"}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ivot1." hidden="1">{"Pivot1",#N/A,FALSE,"Redemption_Maturity Extract"}</definedName>
    <definedName name="wrn.Pivot2." hidden="1">{"Pivot2",#N/A,FALSE,"Redemption_Maturity Extract"}</definedName>
    <definedName name="wrn.printall." localSheetId="7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QTR._.AUDIT." localSheetId="7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R_D._.Tax._.Services." hidden="1">{#N/A,#N/A,FALSE,"R&amp;D Quick Calc";#N/A,#N/A,FALSE,"DOE Fee Schedule"}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nior._.Staff." localSheetId="7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ttlement._.Analysis." hidden="1">{"Assumptions",#N/A,FALSE,"Assumptions";"2003 - 2007 Summary",#N/A,FALSE,"Income Statement";"Summary Deferral Forecast",#N/A,FALSE,"Deferral Forecast"}</definedName>
    <definedName name="wrn.Statements.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rn1.printal." localSheetId="7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V">#REF!</definedName>
    <definedName name="WVAM00">#REF!</definedName>
    <definedName name="WVAM01">#REF!</definedName>
    <definedName name="wvamfiscal">#REF!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localSheetId="7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ww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x" hidden="1">{#N/A,#N/A,FALSE,"O&amp;M by processes";#N/A,#N/A,FALSE,"Elec Act vs Bud";#N/A,#N/A,FALSE,"G&amp;A";#N/A,#N/A,FALSE,"BGS";#N/A,#N/A,FALSE,"Res Cost"}</definedName>
    <definedName name="xsch4">[42]Sch4!#REF!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WIDE">'[1]# shares Calc'!$B$31:$T$55</definedName>
    <definedName name="ytm_ltd1">'[1]YTM-do not print'!$A$1:$E$35</definedName>
    <definedName name="ytm_ltd2">'[1]YTM-do not print'!$A$38:$E$82</definedName>
    <definedName name="ytm_ltd3">'[1]YTM-do not print'!$A$85:$E$119</definedName>
    <definedName name="ytm_ltd4">'[1]YTM-do not print'!$A$122:$E$156</definedName>
    <definedName name="ytm_ltd5">'[1]YTM-do not print'!$A$159:$E$193</definedName>
    <definedName name="ytm_ltd6">'[1]YTM-do not print'!$A$196:$E$230</definedName>
    <definedName name="ytm_ltd7">'[1]YTM-do not print'!$A$233:$E$277</definedName>
    <definedName name="ytm_pfs1">'[1]YTM-do not print'!$G$1:$K$65</definedName>
    <definedName name="ytm_pfs2">'[1]YTM-do not print'!$G$68:$K$132</definedName>
    <definedName name="ytm_pfs3">'[1]YTM-do not print'!$G$135:$K$199</definedName>
    <definedName name="ytm_pfs4">'[1]YTM-do not print'!$G$202:$K$266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'[43]Time Phased Hours'!$A$1:$C$65536,'[43]Time Phased Hours'!$A$3:$IV$5</definedName>
    <definedName name="Z_B7A05E1E_93CE_40AF_8215_EED8EE94C1F4_.wvu.PrintArea" hidden="1">'[43]Risk Profile'!$A$1:$AA$187</definedName>
  </definedNames>
  <calcPr calcId="162913"/>
</workbook>
</file>

<file path=xl/calcChain.xml><?xml version="1.0" encoding="utf-8"?>
<calcChain xmlns="http://schemas.openxmlformats.org/spreadsheetml/2006/main">
  <c r="E30" i="66" l="1"/>
  <c r="A16" i="66"/>
  <c r="A17" i="66" s="1"/>
  <c r="A18" i="66" s="1"/>
  <c r="E16" i="66"/>
  <c r="D16" i="66"/>
  <c r="D30" i="66" s="1"/>
  <c r="F30" i="66" s="1"/>
  <c r="G30" i="66" s="1"/>
  <c r="B16" i="66"/>
  <c r="B30" i="66" s="1"/>
  <c r="F16" i="66" l="1"/>
  <c r="G16" i="66" s="1"/>
  <c r="D26" i="2"/>
  <c r="D16" i="82" l="1"/>
  <c r="P11" i="128"/>
  <c r="P10" i="128"/>
  <c r="D15" i="82" l="1"/>
  <c r="B15" i="82"/>
  <c r="H15" i="3"/>
  <c r="A15" i="82"/>
  <c r="A16" i="82" s="1"/>
  <c r="I22" i="2"/>
  <c r="D22" i="2"/>
  <c r="I19" i="2"/>
  <c r="G15" i="3"/>
  <c r="F15" i="3"/>
  <c r="E15" i="3"/>
  <c r="D15" i="3"/>
  <c r="A15" i="3"/>
  <c r="A16" i="3"/>
  <c r="B15" i="3"/>
  <c r="G14" i="57"/>
  <c r="A15" i="57"/>
  <c r="A16" i="57" s="1"/>
  <c r="A14" i="57"/>
  <c r="H19" i="3" l="1"/>
  <c r="E39" i="117" l="1"/>
  <c r="A37" i="117"/>
  <c r="A35" i="117"/>
  <c r="A33" i="117"/>
  <c r="A31" i="117"/>
  <c r="A29" i="117"/>
  <c r="A27" i="117"/>
  <c r="A25" i="117"/>
  <c r="A23" i="117"/>
  <c r="A21" i="117"/>
  <c r="A13" i="117"/>
  <c r="A13" i="57" l="1"/>
  <c r="D16" i="57" l="1"/>
  <c r="E13" i="57" l="1"/>
  <c r="D15" i="66" s="1"/>
  <c r="E14" i="57"/>
  <c r="E15" i="57"/>
  <c r="D17" i="66" s="1"/>
  <c r="E39" i="6"/>
  <c r="E40" i="6"/>
  <c r="E41" i="6"/>
  <c r="E42" i="6"/>
  <c r="E43" i="6"/>
  <c r="E38" i="6"/>
  <c r="C47" i="6" l="1"/>
  <c r="A5" i="3" l="1"/>
  <c r="E29" i="66" l="1"/>
  <c r="D20" i="82" l="1"/>
  <c r="D14" i="82"/>
  <c r="D18" i="82" s="1"/>
  <c r="F16" i="3" l="1"/>
  <c r="D16" i="3"/>
  <c r="B16" i="3"/>
  <c r="B17" i="3"/>
  <c r="E15" i="66" l="1"/>
  <c r="B17" i="66"/>
  <c r="B31" i="66" s="1"/>
  <c r="B15" i="66"/>
  <c r="B29" i="66" s="1"/>
  <c r="G15" i="57" l="1"/>
  <c r="G13" i="57" l="1"/>
  <c r="B26" i="82"/>
  <c r="B23" i="3"/>
  <c r="D31" i="66" l="1"/>
  <c r="F17" i="66"/>
  <c r="G35" i="66"/>
  <c r="G20" i="66"/>
  <c r="B14" i="82"/>
  <c r="A14" i="82"/>
  <c r="E12" i="82"/>
  <c r="A5" i="82"/>
  <c r="I24" i="2"/>
  <c r="G17" i="66" l="1"/>
  <c r="G16" i="57"/>
  <c r="F31" i="66"/>
  <c r="G31" i="66" s="1"/>
  <c r="A17" i="82"/>
  <c r="A18" i="82" s="1"/>
  <c r="A20" i="82" s="1"/>
  <c r="A21" i="82" s="1"/>
  <c r="D14" i="3"/>
  <c r="D17" i="3" l="1"/>
  <c r="E14" i="3" s="1"/>
  <c r="E16" i="3" l="1"/>
  <c r="G16" i="3" s="1"/>
  <c r="H16" i="3" s="1"/>
  <c r="D21" i="82"/>
  <c r="E16" i="57"/>
  <c r="B14" i="3"/>
  <c r="E17" i="82" l="1"/>
  <c r="E15" i="82"/>
  <c r="D15" i="2"/>
  <c r="E17" i="3"/>
  <c r="E18" i="82"/>
  <c r="E14" i="82"/>
  <c r="E20" i="82"/>
  <c r="E16" i="82"/>
  <c r="A20" i="66"/>
  <c r="A29" i="66" s="1"/>
  <c r="A1" i="66"/>
  <c r="D29" i="66"/>
  <c r="D27" i="66"/>
  <c r="E27" i="66" s="1"/>
  <c r="F27" i="66" s="1"/>
  <c r="G27" i="66" s="1"/>
  <c r="D18" i="66"/>
  <c r="F15" i="66"/>
  <c r="D13" i="66"/>
  <c r="E13" i="66" s="1"/>
  <c r="F13" i="66" s="1"/>
  <c r="G13" i="66" s="1"/>
  <c r="A30" i="66" l="1"/>
  <c r="D28" i="2"/>
  <c r="E21" i="82"/>
  <c r="D32" i="66"/>
  <c r="F18" i="66"/>
  <c r="F29" i="66"/>
  <c r="G15" i="66"/>
  <c r="A31" i="66" l="1"/>
  <c r="A32" i="66" s="1"/>
  <c r="A35" i="66" s="1"/>
  <c r="A38" i="66" s="1"/>
  <c r="G29" i="66"/>
  <c r="G32" i="66" s="1"/>
  <c r="F32" i="66"/>
  <c r="G18" i="66"/>
  <c r="A39" i="66" l="1"/>
  <c r="I38" i="66"/>
  <c r="G38" i="66" s="1"/>
  <c r="A1" i="2"/>
  <c r="A1" i="82" s="1"/>
  <c r="A1" i="6"/>
  <c r="F14" i="3"/>
  <c r="A1" i="3" l="1"/>
  <c r="A14" i="3" l="1"/>
  <c r="A17" i="3" l="1"/>
  <c r="E12" i="3"/>
  <c r="F12" i="3" s="1"/>
  <c r="G12" i="3" s="1"/>
  <c r="H12" i="3" s="1"/>
  <c r="A14" i="2" l="1"/>
  <c r="A15" i="2" s="1"/>
  <c r="E12" i="2"/>
  <c r="F12" i="2" s="1"/>
  <c r="G12" i="2" s="1"/>
  <c r="A16" i="2" l="1"/>
  <c r="A17" i="2" l="1"/>
  <c r="A18" i="2" s="1"/>
  <c r="A19" i="2" l="1"/>
  <c r="A20" i="2" l="1"/>
  <c r="A21" i="2" s="1"/>
  <c r="A22" i="2" l="1"/>
  <c r="A23" i="2" l="1"/>
  <c r="A24" i="2" l="1"/>
  <c r="A25" i="2" l="1"/>
  <c r="A26" i="2" l="1"/>
  <c r="A28" i="2" l="1"/>
  <c r="A29" i="2" s="1"/>
  <c r="A30" i="2" s="1"/>
  <c r="A31" i="2" s="1"/>
  <c r="A19" i="3"/>
  <c r="G14" i="3" l="1"/>
  <c r="H14" i="3" l="1"/>
  <c r="G17" i="3"/>
  <c r="D17" i="2"/>
  <c r="D23" i="2" s="1"/>
  <c r="H17" i="3" l="1"/>
  <c r="D16" i="2" s="1"/>
  <c r="D18" i="2" s="1"/>
  <c r="D25" i="2" s="1"/>
  <c r="D30" i="2"/>
  <c r="D29" i="2" l="1"/>
</calcChain>
</file>

<file path=xl/sharedStrings.xml><?xml version="1.0" encoding="utf-8"?>
<sst xmlns="http://schemas.openxmlformats.org/spreadsheetml/2006/main" count="286" uniqueCount="170">
  <si>
    <t>Weighted</t>
  </si>
  <si>
    <t>Line</t>
  </si>
  <si>
    <t>Description</t>
  </si>
  <si>
    <t>Weight</t>
  </si>
  <si>
    <t>Cost</t>
  </si>
  <si>
    <t>Long-Term Debt</t>
  </si>
  <si>
    <t>Common Equity</t>
  </si>
  <si>
    <t>Total</t>
  </si>
  <si>
    <t>Standard &amp; Poor's Credit Metrics</t>
  </si>
  <si>
    <t>Cost of Service</t>
  </si>
  <si>
    <t>Intermediate</t>
  </si>
  <si>
    <t>Significant</t>
  </si>
  <si>
    <t>Aggressive</t>
  </si>
  <si>
    <t>Reference</t>
  </si>
  <si>
    <t>(1)</t>
  </si>
  <si>
    <t>(5)</t>
  </si>
  <si>
    <t>Weighted Common Return</t>
  </si>
  <si>
    <t>Pre-Tax Rate of Return</t>
  </si>
  <si>
    <t>Income to Common</t>
  </si>
  <si>
    <t>Line 1 x Line 2.</t>
  </si>
  <si>
    <t>EBIT</t>
  </si>
  <si>
    <t>Line 1 x Line 3.</t>
  </si>
  <si>
    <t>Deferred Income Taxes &amp; ITC</t>
  </si>
  <si>
    <t>Funds from Operations (FFO)</t>
  </si>
  <si>
    <t>EBITDA</t>
  </si>
  <si>
    <t>Total Adjusted Debt Ratio</t>
  </si>
  <si>
    <t>Debt to EBITDA</t>
  </si>
  <si>
    <t>FFO to Total Debt</t>
  </si>
  <si>
    <t>13% - 23%</t>
  </si>
  <si>
    <t>9% - 13%</t>
  </si>
  <si>
    <t>Sources:</t>
  </si>
  <si>
    <t>Note:</t>
  </si>
  <si>
    <t>(Pre-Tax Rate of Return)</t>
  </si>
  <si>
    <t>Pre-Tax</t>
  </si>
  <si>
    <t>Depreciation &amp; Amortization</t>
  </si>
  <si>
    <t>Amount</t>
  </si>
  <si>
    <t>Source:</t>
  </si>
  <si>
    <t>S&amp;P Adjusted Debt Ratio</t>
  </si>
  <si>
    <t>(Industry Medians)</t>
  </si>
  <si>
    <t>% Distribution of 9 Year Average</t>
  </si>
  <si>
    <t>Rating</t>
  </si>
  <si>
    <t>50 to 55</t>
  </si>
  <si>
    <t>&gt;55</t>
  </si>
  <si>
    <t>AA-</t>
  </si>
  <si>
    <t>A+</t>
  </si>
  <si>
    <t>A</t>
  </si>
  <si>
    <t>A-</t>
  </si>
  <si>
    <t>BBB+</t>
  </si>
  <si>
    <t>BBB</t>
  </si>
  <si>
    <t>Indicative Credit Rating</t>
  </si>
  <si>
    <t>Standard &amp; Poor's: "Criteria: Corporate Methodology," November 19, 2013.</t>
  </si>
  <si>
    <t>Financial Risk Profile</t>
  </si>
  <si>
    <t>S&amp;P Methodology, November 19, 2013.</t>
  </si>
  <si>
    <t xml:space="preserve">Weighted </t>
  </si>
  <si>
    <t>S&amp;P Business/Financial Risk Profile Matrix</t>
  </si>
  <si>
    <t>(Operating Subsidiaries of Value Line Electric, Gas and Water Utilities)</t>
  </si>
  <si>
    <t>________</t>
  </si>
  <si>
    <t>Capitalized Interest*</t>
  </si>
  <si>
    <t>Sum of Lines 5 through 7 and Line 11.</t>
  </si>
  <si>
    <t>Sum of Line 4 and Lines 6 through 9.</t>
  </si>
  <si>
    <t>Imputed Amortization</t>
  </si>
  <si>
    <t>Imputed Interest Expense</t>
  </si>
  <si>
    <t>(2)</t>
  </si>
  <si>
    <t>1 (excellent)</t>
  </si>
  <si>
    <t>2 (strong)</t>
  </si>
  <si>
    <t>3 (satisfactory)</t>
  </si>
  <si>
    <t>3 (intermediate)</t>
  </si>
  <si>
    <t>4 (significant)</t>
  </si>
  <si>
    <t>5 (aggressive)</t>
  </si>
  <si>
    <t>a+/a</t>
  </si>
  <si>
    <t>a-/bbb+</t>
  </si>
  <si>
    <t>bbb/bbb-</t>
  </si>
  <si>
    <t>a-</t>
  </si>
  <si>
    <t>bbb</t>
  </si>
  <si>
    <t>bbb-/bb+</t>
  </si>
  <si>
    <t>bb+</t>
  </si>
  <si>
    <t>bb</t>
  </si>
  <si>
    <t>Rate of Return</t>
  </si>
  <si>
    <t>(3)</t>
  </si>
  <si>
    <t>Business Risk Profile</t>
  </si>
  <si>
    <t>Revenue Impact</t>
  </si>
  <si>
    <r>
      <t>1. Proposed Capital Structure</t>
    </r>
    <r>
      <rPr>
        <b/>
        <vertAlign val="superscript"/>
        <sz val="11"/>
        <color theme="1"/>
        <rFont val="Arial"/>
        <family val="2"/>
      </rPr>
      <t>1</t>
    </r>
  </si>
  <si>
    <t>2. Change in Return on Equity</t>
  </si>
  <si>
    <t>Line 13 / Line 12.</t>
  </si>
  <si>
    <t>Line 10 / Line 13.</t>
  </si>
  <si>
    <t>(4)</t>
  </si>
  <si>
    <t>Total Debt</t>
  </si>
  <si>
    <t>Short-Term Debt*</t>
  </si>
  <si>
    <t>Page 3, Line 4, Col 2.</t>
  </si>
  <si>
    <t>Retail</t>
  </si>
  <si>
    <t>A+/A</t>
  </si>
  <si>
    <t>(Financial Capital Structure)</t>
  </si>
  <si>
    <r>
      <t>Rate Base</t>
    </r>
    <r>
      <rPr>
        <vertAlign val="superscript"/>
        <sz val="11"/>
        <color theme="1"/>
        <rFont val="Arial"/>
        <family val="2"/>
      </rPr>
      <t>3</t>
    </r>
  </si>
  <si>
    <t>Conversion factor</t>
  </si>
  <si>
    <t>Adjusted Debt</t>
  </si>
  <si>
    <t>Average</t>
  </si>
  <si>
    <t>Composite Tax Rate*</t>
  </si>
  <si>
    <t>TABLE</t>
  </si>
  <si>
    <t>Delmarva Power &amp; Light Company</t>
  </si>
  <si>
    <t>Updated through December 31, 2021 Actuals</t>
  </si>
  <si>
    <t>($ MILLIONS)</t>
  </si>
  <si>
    <t>(a)</t>
  </si>
  <si>
    <t>(b)</t>
  </si>
  <si>
    <t>(c), (e)</t>
  </si>
  <si>
    <t>(f)</t>
  </si>
  <si>
    <t>(g) Lines of Credit</t>
  </si>
  <si>
    <t>(h)</t>
  </si>
  <si>
    <t>Date</t>
  </si>
  <si>
    <t>Type</t>
  </si>
  <si>
    <t>Term (days)</t>
  </si>
  <si>
    <t>Maturity</t>
  </si>
  <si>
    <t>Interest Rate</t>
  </si>
  <si>
    <t>Credit Facility Fee</t>
  </si>
  <si>
    <t>Principal lending institution</t>
  </si>
  <si>
    <t>Fee = 17.5 bps</t>
  </si>
  <si>
    <t>See Schedule IV 1A (g)</t>
  </si>
  <si>
    <t>$0 balances required</t>
  </si>
  <si>
    <t>commercial paper</t>
  </si>
  <si>
    <t>various</t>
  </si>
  <si>
    <t>credit facility</t>
  </si>
  <si>
    <t>Rate Base</t>
  </si>
  <si>
    <t>23% - 35%</t>
  </si>
  <si>
    <t>2.5x - 3.5x</t>
  </si>
  <si>
    <t>3.5x - 4.5x</t>
  </si>
  <si>
    <t>4.5x - 5.5x</t>
  </si>
  <si>
    <t>(December 31, 2021)</t>
  </si>
  <si>
    <t>* Federal Tax Rate 21%.</t>
  </si>
  <si>
    <t>Construction Work in Progress</t>
  </si>
  <si>
    <t>% Distribution of 3 Year Average</t>
  </si>
  <si>
    <t>&lt;45</t>
  </si>
  <si>
    <t>45 to 50</t>
  </si>
  <si>
    <t>S&amp;P Capital IQ, downloaded June 7, 2022.</t>
  </si>
  <si>
    <t>Entergy Texas, Inc.</t>
  </si>
  <si>
    <t>Preferred Equity</t>
  </si>
  <si>
    <t>Schedule K-1.</t>
  </si>
  <si>
    <t>Schedule A.</t>
  </si>
  <si>
    <t>Page 2, Line 3, Col. 4.</t>
  </si>
  <si>
    <t>Page 2, Line 4, Col. 5.</t>
  </si>
  <si>
    <t>S&amp;P Benchmark (Medial Volatility)</t>
  </si>
  <si>
    <t xml:space="preserve"> a "Stable" outlook and falls under the 'Medial Volatility' matrix. </t>
  </si>
  <si>
    <t>Based on the September 12 2022 S&amp;P report, ETI has an "BBB+" credit rating, an "Excellent" business profile, an "Aggressive" financial profile,</t>
  </si>
  <si>
    <t>Entergy Texas, Inc</t>
  </si>
  <si>
    <t>PUCT Docket No. 53719</t>
  </si>
  <si>
    <t>TIEC 1-9</t>
  </si>
  <si>
    <t>Amounts in Dollars</t>
  </si>
  <si>
    <t>13 Month 
Average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</si>
  <si>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</si>
  <si>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</si>
  <si>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</si>
  <si>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</si>
  <si>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</si>
  <si>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</si>
  <si>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</si>
  <si>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</si>
  <si>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</si>
  <si>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</si>
  <si>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</si>
  <si>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</si>
  <si>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Short Term Debt</t>
  </si>
  <si>
    <t>Response to Question No.: TIEC 1-12.</t>
  </si>
  <si>
    <t>Response to Question No.: TIEC 1-18.</t>
  </si>
  <si>
    <t>**Response to Question No.: TIEC 1-18.</t>
  </si>
  <si>
    <t>*Response to Question No.: TIEC 1-9.</t>
  </si>
  <si>
    <t>Off-Balance Sheet Debt**</t>
  </si>
  <si>
    <t>Page 3, Line 5, Col. 1.</t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</si>
  <si>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Schedule K-1.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</si>
  <si>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Federal Tax Rate 21%.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</si>
  <si>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>Schedule A.</t>
    </r>
  </si>
  <si>
    <t>MPG Proposed ROE of 9.40%</t>
  </si>
  <si>
    <t>10 basis points ROE 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</si>
</sst>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0_);\(0\)"/>
    <numFmt numFmtId="166" formatCode="_(&quot;$&quot;* #,##0_);_(&quot;$&quot;* \(#,##0\);_(&quot;$&quot;* &quot;-&quot;??_);_(@_)"/>
    <numFmt numFmtId="167" formatCode="_(* #,##0_);_(* \(#,##0\);_(* &quot;-&quot;??_);_(@_)"/>
    <numFmt numFmtId="168" formatCode="0.0%"/>
    <numFmt numFmtId="169" formatCode="0.0\x"/>
    <numFmt numFmtId="170" formatCode="0.000"/>
    <numFmt numFmtId="171" formatCode="0.0000"/>
    <numFmt numFmtId="172" formatCode="#,##0.0_);\(#,##0.0\)"/>
    <numFmt numFmtId="173" formatCode="0.00000"/>
    <numFmt numFmtId="174" formatCode="0.0000000%"/>
  </numFmts>
  <fonts count="4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8"/>
      <color theme="1"/>
      <name val="Arial"/>
      <family val="2"/>
    </font>
    <font>
      <sz val="1"/>
      <color indexed="9"/>
      <name val="Symbol"/>
      <family val="1"/>
      <charset val="2"/>
    </font>
    <font>
      <sz val="1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sz val="1"/>
      <color indexed="9"/>
      <name val="Symbol"/>
      <family val="1"/>
      <charset val="2"/>
    </font>
    <font>
      <sz val="10"/>
      <name val="Arial"/>
      <family val="2"/>
    </font>
    <font>
      <b/>
      <sz val="18"/>
      <name val="Arial"/>
      <family val="2"/>
    </font>
    <font>
      <b/>
      <sz val="20"/>
      <color theme="1"/>
      <name val="Arial"/>
      <family val="2"/>
    </font>
    <font>
      <b/>
      <u/>
      <sz val="16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0"/>
      <name val="Courier New"/>
      <family val="3"/>
    </font>
    <font>
      <i/>
      <sz val="10"/>
      <name val="Courier New"/>
      <family val="3"/>
    </font>
    <font>
      <sz val="10"/>
      <name val="Arial"/>
      <family val="2"/>
    </font>
    <font>
      <b/>
      <sz val="16"/>
      <color theme="1"/>
      <name val="Arial"/>
      <family val="2"/>
    </font>
    <font>
      <vertAlign val="superscript"/>
      <sz val="11"/>
      <color theme="1"/>
      <name val="Arial"/>
      <family val="2"/>
    </font>
    <font>
      <sz val="12"/>
      <color theme="1"/>
      <name val="Times New Roman"/>
      <family val="1"/>
    </font>
    <font>
      <b/>
      <sz val="28"/>
      <color theme="1"/>
      <name val="Arial"/>
      <family val="2"/>
    </font>
    <font>
      <b/>
      <u/>
      <sz val="20"/>
      <color theme="1"/>
      <name val="Arial"/>
      <family val="2"/>
    </font>
    <font>
      <vertAlign val="superscript"/>
      <sz val="1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u val="doubleAccounting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6" fillId="0" borderId="0"/>
    <xf numFmtId="0" fontId="15" fillId="0" borderId="0" applyAlignment="0"/>
    <xf numFmtId="44" fontId="1" fillId="0" borderId="0" applyFont="0" applyFill="0" applyBorder="0" applyAlignment="0" applyProtection="0"/>
    <xf numFmtId="0" fontId="18" fillId="0" borderId="0"/>
    <xf numFmtId="0" fontId="19" fillId="0" borderId="0" applyAlignment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5" fillId="0" borderId="0"/>
    <xf numFmtId="0" fontId="26" fillId="0" borderId="0"/>
    <xf numFmtId="172" fontId="27" fillId="0" borderId="0" applyFill="0" applyBorder="0">
      <alignment horizontal="right" wrapText="1"/>
    </xf>
    <xf numFmtId="0" fontId="28" fillId="0" borderId="0" applyNumberFormat="0" applyFill="0" applyBorder="0">
      <alignment horizontal="left" wrapText="1"/>
    </xf>
    <xf numFmtId="0" fontId="29" fillId="0" borderId="0" applyNumberFormat="0" applyFill="0" applyBorder="0">
      <alignment horizontal="left" wrapText="1"/>
    </xf>
    <xf numFmtId="0" fontId="27" fillId="0" borderId="0" applyNumberFormat="0" applyFill="0" applyBorder="0">
      <alignment horizontal="left" wrapText="1"/>
    </xf>
    <xf numFmtId="0" fontId="28" fillId="0" borderId="0" applyNumberFormat="0" applyFill="0" applyBorder="0">
      <alignment horizontal="right" wrapText="1"/>
    </xf>
    <xf numFmtId="0" fontId="27" fillId="0" borderId="0" applyNumberFormat="0" applyFill="0" applyBorder="0">
      <alignment horizontal="left" wrapText="1"/>
    </xf>
    <xf numFmtId="0" fontId="30" fillId="0" borderId="0"/>
    <xf numFmtId="9" fontId="16" fillId="0" borderId="0" applyFont="0" applyFill="0" applyBorder="0" applyAlignment="0" applyProtection="0"/>
    <xf numFmtId="0" fontId="37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9" fillId="0" borderId="0"/>
    <xf numFmtId="9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8" fillId="0" borderId="0" applyAlignment="0"/>
    <xf numFmtId="9" fontId="16" fillId="0" borderId="0" applyFont="0" applyFill="0" applyBorder="0" applyAlignment="0" applyProtection="0"/>
    <xf numFmtId="0" fontId="1" fillId="0" borderId="0"/>
  </cellStyleXfs>
  <cellXfs count="261">
    <xf numFmtId="0" fontId="0" fillId="0" borderId="0" xfId="0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0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 applyAlignment="1"/>
    <xf numFmtId="10" fontId="4" fillId="0" borderId="0" xfId="0" applyNumberFormat="1" applyFont="1" applyAlignment="1">
      <alignment horizontal="center"/>
    </xf>
    <xf numFmtId="0" fontId="0" fillId="0" borderId="0" xfId="0" applyAlignment="1"/>
    <xf numFmtId="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3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65" fontId="9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/>
    <xf numFmtId="10" fontId="3" fillId="0" borderId="0" xfId="0" applyNumberFormat="1" applyFont="1" applyFill="1"/>
    <xf numFmtId="167" fontId="3" fillId="0" borderId="0" xfId="0" applyNumberFormat="1" applyFont="1" applyFill="1"/>
    <xf numFmtId="3" fontId="3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vertical="center"/>
    </xf>
    <xf numFmtId="168" fontId="11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9" fontId="11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/>
    <xf numFmtId="10" fontId="3" fillId="0" borderId="0" xfId="0" applyNumberFormat="1" applyFont="1" applyFill="1"/>
    <xf numFmtId="0" fontId="11" fillId="0" borderId="0" xfId="0" applyFont="1" applyFill="1"/>
    <xf numFmtId="165" fontId="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10" fontId="6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2" fillId="0" borderId="0" xfId="0" applyFont="1"/>
    <xf numFmtId="10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71" fontId="0" fillId="0" borderId="0" xfId="0" applyNumberFormat="1"/>
    <xf numFmtId="0" fontId="6" fillId="0" borderId="1" xfId="0" applyFont="1" applyBorder="1"/>
    <xf numFmtId="0" fontId="8" fillId="0" borderId="0" xfId="0" applyFont="1" applyAlignment="1">
      <alignment horizontal="center"/>
    </xf>
    <xf numFmtId="167" fontId="0" fillId="0" borderId="0" xfId="0" applyNumberFormat="1" applyFont="1"/>
    <xf numFmtId="0" fontId="2" fillId="0" borderId="0" xfId="0" applyFont="1" applyAlignment="1">
      <alignment horizontal="center"/>
    </xf>
    <xf numFmtId="0" fontId="0" fillId="0" borderId="1" xfId="0" applyBorder="1"/>
    <xf numFmtId="0" fontId="6" fillId="0" borderId="0" xfId="0" applyFont="1" applyFill="1" applyAlignment="1"/>
    <xf numFmtId="166" fontId="0" fillId="0" borderId="0" xfId="0" applyNumberFormat="1" applyFont="1"/>
    <xf numFmtId="10" fontId="0" fillId="0" borderId="0" xfId="0" applyNumberFormat="1"/>
    <xf numFmtId="10" fontId="7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0" fillId="0" borderId="0" xfId="0" applyBorder="1"/>
    <xf numFmtId="0" fontId="10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10" fontId="0" fillId="0" borderId="0" xfId="0" applyNumberFormat="1" applyBorder="1"/>
    <xf numFmtId="9" fontId="0" fillId="0" borderId="0" xfId="0" applyNumberFormat="1" applyBorder="1"/>
    <xf numFmtId="0" fontId="0" fillId="0" borderId="0" xfId="0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0" fontId="8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/>
    <xf numFmtId="0" fontId="6" fillId="0" borderId="0" xfId="0" applyFont="1" applyAlignment="1">
      <alignment horizontal="left"/>
    </xf>
    <xf numFmtId="1" fontId="6" fillId="0" borderId="0" xfId="0" applyNumberFormat="1" applyFont="1" applyFill="1" applyAlignment="1">
      <alignment horizontal="center"/>
    </xf>
    <xf numFmtId="10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6" fontId="9" fillId="0" borderId="0" xfId="0" applyNumberFormat="1" applyFont="1" applyFill="1" applyAlignment="1">
      <alignment horizontal="center"/>
    </xf>
    <xf numFmtId="168" fontId="3" fillId="0" borderId="3" xfId="0" applyNumberFormat="1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9" fontId="11" fillId="0" borderId="7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16" xfId="0" applyBorder="1"/>
    <xf numFmtId="0" fontId="0" fillId="0" borderId="3" xfId="0" applyFill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0" fillId="0" borderId="8" xfId="0" applyBorder="1"/>
    <xf numFmtId="0" fontId="0" fillId="0" borderId="9" xfId="0" applyBorder="1"/>
    <xf numFmtId="0" fontId="0" fillId="0" borderId="0" xfId="0" applyFont="1" applyFill="1" applyBorder="1" applyAlignment="1">
      <alignment horizontal="left"/>
    </xf>
    <xf numFmtId="166" fontId="0" fillId="0" borderId="0" xfId="3" applyNumberFormat="1" applyFont="1"/>
    <xf numFmtId="10" fontId="0" fillId="0" borderId="0" xfId="7" applyNumberFormat="1" applyFont="1" applyBorder="1" applyAlignment="1">
      <alignment horizontal="center"/>
    </xf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/>
    <xf numFmtId="49" fontId="5" fillId="0" borderId="0" xfId="0" applyNumberFormat="1" applyFont="1" applyAlignment="1">
      <alignment horizontal="centerContinuous"/>
    </xf>
    <xf numFmtId="166" fontId="4" fillId="0" borderId="0" xfId="3" quotePrefix="1" applyNumberFormat="1" applyFont="1" applyAlignment="1">
      <alignment horizontal="center"/>
    </xf>
    <xf numFmtId="10" fontId="6" fillId="0" borderId="0" xfId="7" applyNumberFormat="1" applyFont="1" applyAlignment="1">
      <alignment horizontal="center"/>
    </xf>
    <xf numFmtId="10" fontId="6" fillId="0" borderId="0" xfId="18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/>
    </xf>
    <xf numFmtId="164" fontId="6" fillId="0" borderId="0" xfId="7" applyNumberFormat="1" applyFont="1" applyAlignment="1">
      <alignment horizontal="center"/>
    </xf>
    <xf numFmtId="0" fontId="33" fillId="0" borderId="0" xfId="0" applyFont="1"/>
    <xf numFmtId="0" fontId="11" fillId="0" borderId="0" xfId="0" applyFont="1" applyFill="1" applyAlignment="1"/>
    <xf numFmtId="49" fontId="5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37" fontId="4" fillId="0" borderId="0" xfId="0" quotePrefix="1" applyNumberFormat="1" applyFont="1" applyAlignment="1">
      <alignment horizontal="center"/>
    </xf>
    <xf numFmtId="10" fontId="7" fillId="0" borderId="0" xfId="0" applyNumberFormat="1" applyFont="1" applyAlignment="1">
      <alignment horizontal="center" vertical="center"/>
    </xf>
    <xf numFmtId="166" fontId="1" fillId="0" borderId="0" xfId="3" applyNumberFormat="1" applyFont="1"/>
    <xf numFmtId="0" fontId="0" fillId="0" borderId="0" xfId="0" applyFont="1"/>
    <xf numFmtId="164" fontId="4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left"/>
    </xf>
    <xf numFmtId="10" fontId="2" fillId="0" borderId="0" xfId="0" applyNumberFormat="1" applyFont="1" applyAlignment="1">
      <alignment horizontal="center"/>
    </xf>
    <xf numFmtId="166" fontId="0" fillId="0" borderId="0" xfId="0" applyNumberFormat="1" applyFont="1" applyAlignment="1">
      <alignment horizontal="center"/>
    </xf>
    <xf numFmtId="0" fontId="6" fillId="0" borderId="0" xfId="0" applyFont="1" applyBorder="1"/>
    <xf numFmtId="0" fontId="0" fillId="0" borderId="0" xfId="0"/>
    <xf numFmtId="0" fontId="11" fillId="0" borderId="0" xfId="0" applyFont="1" applyFill="1" applyAlignment="1">
      <alignment horizontal="left" indent="1"/>
    </xf>
    <xf numFmtId="168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0" xfId="0" applyFont="1" applyFill="1" applyAlignment="1">
      <alignment vertical="center"/>
    </xf>
    <xf numFmtId="9" fontId="11" fillId="0" borderId="8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166" fontId="6" fillId="0" borderId="0" xfId="3" applyNumberFormat="1" applyFont="1" applyAlignment="1">
      <alignment vertical="center"/>
    </xf>
    <xf numFmtId="166" fontId="6" fillId="0" borderId="0" xfId="3" applyNumberFormat="1" applyFont="1" applyAlignment="1">
      <alignment horizontal="left"/>
    </xf>
    <xf numFmtId="166" fontId="4" fillId="0" borderId="0" xfId="3" applyNumberFormat="1" applyFont="1" applyAlignment="1"/>
    <xf numFmtId="166" fontId="4" fillId="0" borderId="0" xfId="3" applyNumberFormat="1" applyFont="1" applyAlignment="1">
      <alignment horizontal="left"/>
    </xf>
    <xf numFmtId="0" fontId="6" fillId="0" borderId="0" xfId="0" applyFont="1" applyFill="1" applyBorder="1"/>
    <xf numFmtId="9" fontId="9" fillId="0" borderId="0" xfId="7" applyFont="1" applyFill="1" applyAlignment="1">
      <alignment horizontal="center"/>
    </xf>
    <xf numFmtId="10" fontId="4" fillId="0" borderId="0" xfId="7" applyNumberFormat="1" applyFont="1" applyAlignment="1">
      <alignment horizontal="center"/>
    </xf>
    <xf numFmtId="0" fontId="0" fillId="0" borderId="0" xfId="0" applyFill="1" applyAlignment="1"/>
    <xf numFmtId="166" fontId="0" fillId="0" borderId="0" xfId="3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1" fillId="0" borderId="0" xfId="0" applyFont="1" applyBorder="1" applyAlignment="1">
      <alignment horizontal="center"/>
    </xf>
    <xf numFmtId="166" fontId="3" fillId="0" borderId="0" xfId="0" applyNumberFormat="1" applyFont="1" applyFill="1" applyAlignment="1"/>
    <xf numFmtId="0" fontId="3" fillId="0" borderId="0" xfId="0" applyFont="1" applyFill="1" applyAlignment="1">
      <alignment wrapText="1"/>
    </xf>
    <xf numFmtId="166" fontId="7" fillId="0" borderId="0" xfId="3" applyNumberFormat="1" applyFont="1" applyAlignment="1">
      <alignment horizontal="left"/>
    </xf>
    <xf numFmtId="10" fontId="7" fillId="0" borderId="0" xfId="18" applyNumberFormat="1" applyFont="1" applyAlignment="1">
      <alignment horizontal="center"/>
    </xf>
    <xf numFmtId="166" fontId="4" fillId="0" borderId="0" xfId="0" applyNumberFormat="1" applyFont="1" applyAlignment="1"/>
    <xf numFmtId="10" fontId="4" fillId="0" borderId="0" xfId="18" applyNumberFormat="1" applyFont="1" applyAlignment="1">
      <alignment horizontal="center"/>
    </xf>
    <xf numFmtId="168" fontId="0" fillId="0" borderId="0" xfId="7" applyNumberFormat="1" applyFont="1" applyBorder="1" applyAlignment="1">
      <alignment horizontal="center"/>
    </xf>
    <xf numFmtId="10" fontId="4" fillId="0" borderId="0" xfId="18" applyNumberFormat="1" applyFont="1" applyFill="1" applyBorder="1" applyAlignment="1">
      <alignment horizontal="center"/>
    </xf>
    <xf numFmtId="166" fontId="7" fillId="0" borderId="0" xfId="3" applyNumberFormat="1" applyFont="1" applyAlignment="1"/>
    <xf numFmtId="49" fontId="5" fillId="0" borderId="0" xfId="0" applyNumberFormat="1" applyFont="1" applyAlignment="1">
      <alignment horizontal="center"/>
    </xf>
    <xf numFmtId="0" fontId="12" fillId="0" borderId="0" xfId="0" applyFont="1" applyFill="1" applyAlignment="1"/>
    <xf numFmtId="10" fontId="6" fillId="0" borderId="0" xfId="18" applyNumberFormat="1" applyFont="1" applyBorder="1" applyAlignment="1">
      <alignment horizontal="center" vertical="center"/>
    </xf>
    <xf numFmtId="166" fontId="6" fillId="0" borderId="0" xfId="0" applyNumberFormat="1" applyFont="1" applyFill="1" applyBorder="1"/>
    <xf numFmtId="171" fontId="0" fillId="0" borderId="0" xfId="7" applyNumberFormat="1" applyFont="1" applyAlignment="1">
      <alignment horizontal="center"/>
    </xf>
    <xf numFmtId="0" fontId="6" fillId="0" borderId="0" xfId="0" applyFont="1" applyAlignment="1"/>
    <xf numFmtId="0" fontId="22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13" fillId="0" borderId="0" xfId="0" applyFont="1" applyBorder="1"/>
    <xf numFmtId="0" fontId="16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Fill="1"/>
    <xf numFmtId="0" fontId="16" fillId="0" borderId="0" xfId="1"/>
    <xf numFmtId="0" fontId="16" fillId="0" borderId="0" xfId="1" applyAlignment="1">
      <alignment horizontal="center"/>
    </xf>
    <xf numFmtId="173" fontId="0" fillId="0" borderId="0" xfId="7" applyNumberFormat="1" applyFont="1" applyAlignment="1">
      <alignment horizontal="center"/>
    </xf>
    <xf numFmtId="0" fontId="41" fillId="0" borderId="0" xfId="1" applyFont="1"/>
    <xf numFmtId="0" fontId="16" fillId="0" borderId="0" xfId="1" applyAlignment="1">
      <alignment horizontal="right"/>
    </xf>
    <xf numFmtId="167" fontId="16" fillId="0" borderId="0" xfId="21" applyNumberFormat="1"/>
    <xf numFmtId="10" fontId="16" fillId="0" borderId="0" xfId="27" applyNumberFormat="1"/>
    <xf numFmtId="0" fontId="41" fillId="0" borderId="0" xfId="1" quotePrefix="1" applyFont="1" applyFill="1" applyAlignment="1">
      <alignment horizontal="left"/>
    </xf>
    <xf numFmtId="0" fontId="40" fillId="0" borderId="0" xfId="1" quotePrefix="1" applyFont="1" applyFill="1" applyAlignment="1">
      <alignment horizontal="left"/>
    </xf>
    <xf numFmtId="0" fontId="16" fillId="0" borderId="0" xfId="1" applyFill="1"/>
    <xf numFmtId="167" fontId="16" fillId="0" borderId="0" xfId="21" applyNumberFormat="1" applyAlignment="1">
      <alignment horizontal="center"/>
    </xf>
    <xf numFmtId="0" fontId="16" fillId="0" borderId="0" xfId="1" quotePrefix="1" applyAlignment="1">
      <alignment horizontal="left"/>
    </xf>
    <xf numFmtId="5" fontId="40" fillId="0" borderId="0" xfId="1" quotePrefix="1" applyNumberFormat="1" applyFont="1" applyFill="1" applyAlignment="1">
      <alignment horizontal="left"/>
    </xf>
    <xf numFmtId="5" fontId="16" fillId="0" borderId="0" xfId="1" quotePrefix="1" applyNumberFormat="1" applyFont="1" applyFill="1" applyAlignment="1">
      <alignment horizontal="left"/>
    </xf>
    <xf numFmtId="167" fontId="16" fillId="0" borderId="0" xfId="21" applyNumberFormat="1" applyFont="1" applyAlignment="1">
      <alignment horizontal="center"/>
    </xf>
    <xf numFmtId="0" fontId="16" fillId="0" borderId="0" xfId="1" quotePrefix="1" applyFont="1" applyAlignment="1">
      <alignment horizontal="left"/>
    </xf>
    <xf numFmtId="5" fontId="16" fillId="0" borderId="0" xfId="1" quotePrefix="1" applyNumberFormat="1" applyAlignment="1">
      <alignment horizontal="left"/>
    </xf>
    <xf numFmtId="167" fontId="16" fillId="0" borderId="0" xfId="21" quotePrefix="1" applyNumberFormat="1" applyFont="1" applyAlignment="1">
      <alignment horizontal="center"/>
    </xf>
    <xf numFmtId="0" fontId="16" fillId="0" borderId="0" xfId="1" quotePrefix="1" applyAlignment="1">
      <alignment horizontal="center"/>
    </xf>
    <xf numFmtId="0" fontId="42" fillId="0" borderId="0" xfId="1" applyFont="1" applyAlignment="1">
      <alignment horizontal="right"/>
    </xf>
    <xf numFmtId="0" fontId="42" fillId="0" borderId="0" xfId="1" quotePrefix="1" applyFont="1" applyAlignment="1">
      <alignment horizontal="right"/>
    </xf>
    <xf numFmtId="167" fontId="42" fillId="0" borderId="0" xfId="21" applyNumberFormat="1" applyFont="1" applyAlignment="1">
      <alignment horizontal="right"/>
    </xf>
    <xf numFmtId="10" fontId="42" fillId="0" borderId="0" xfId="27" applyNumberFormat="1" applyFont="1" applyAlignment="1">
      <alignment horizontal="right"/>
    </xf>
    <xf numFmtId="10" fontId="42" fillId="0" borderId="0" xfId="27" applyNumberFormat="1" applyFont="1" applyAlignment="1">
      <alignment horizontal="center"/>
    </xf>
    <xf numFmtId="0" fontId="43" fillId="0" borderId="0" xfId="1" applyFont="1" applyAlignment="1">
      <alignment horizontal="center"/>
    </xf>
    <xf numFmtId="14" fontId="16" fillId="0" borderId="0" xfId="1" applyNumberFormat="1"/>
    <xf numFmtId="167" fontId="16" fillId="0" borderId="0" xfId="26" applyNumberFormat="1"/>
    <xf numFmtId="10" fontId="16" fillId="0" borderId="0" xfId="32" applyNumberFormat="1"/>
    <xf numFmtId="0" fontId="16" fillId="2" borderId="0" xfId="1" applyFill="1"/>
    <xf numFmtId="0" fontId="16" fillId="2" borderId="0" xfId="1" applyFill="1" applyAlignment="1">
      <alignment horizontal="right"/>
    </xf>
    <xf numFmtId="167" fontId="16" fillId="2" borderId="0" xfId="21" applyNumberFormat="1" applyFill="1"/>
    <xf numFmtId="0" fontId="0" fillId="0" borderId="0" xfId="0" quotePrefix="1"/>
    <xf numFmtId="3" fontId="0" fillId="0" borderId="0" xfId="0" applyNumberFormat="1"/>
    <xf numFmtId="9" fontId="0" fillId="0" borderId="0" xfId="7" applyFont="1"/>
    <xf numFmtId="0" fontId="3" fillId="0" borderId="0" xfId="0" applyFont="1" applyFill="1" applyAlignment="1">
      <alignment horizontal="left" vertical="center"/>
    </xf>
    <xf numFmtId="9" fontId="0" fillId="0" borderId="0" xfId="7" applyNumberFormat="1" applyFont="1" applyFill="1" applyAlignment="1">
      <alignment vertical="center"/>
    </xf>
    <xf numFmtId="9" fontId="2" fillId="0" borderId="0" xfId="7" applyFont="1"/>
    <xf numFmtId="0" fontId="13" fillId="0" borderId="0" xfId="0" applyFont="1" applyBorder="1" applyAlignment="1">
      <alignment horizontal="center"/>
    </xf>
    <xf numFmtId="0" fontId="26" fillId="0" borderId="0" xfId="29"/>
    <xf numFmtId="9" fontId="0" fillId="0" borderId="0" xfId="7" applyFont="1" applyBorder="1" applyAlignment="1">
      <alignment horizontal="center"/>
    </xf>
    <xf numFmtId="168" fontId="1" fillId="0" borderId="0" xfId="7" applyNumberFormat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Font="1" applyFill="1" applyBorder="1"/>
    <xf numFmtId="174" fontId="0" fillId="0" borderId="0" xfId="7" applyNumberFormat="1" applyFont="1"/>
    <xf numFmtId="166" fontId="0" fillId="0" borderId="0" xfId="3" applyNumberFormat="1" applyFont="1" applyFill="1" applyAlignment="1">
      <alignment vertical="center"/>
    </xf>
    <xf numFmtId="0" fontId="44" fillId="0" borderId="0" xfId="29" applyFont="1"/>
    <xf numFmtId="0" fontId="44" fillId="0" borderId="0" xfId="29" quotePrefix="1" applyFont="1" applyAlignment="1">
      <alignment horizontal="left"/>
    </xf>
    <xf numFmtId="0" fontId="26" fillId="0" borderId="0" xfId="29" applyAlignment="1">
      <alignment horizontal="left" indent="1"/>
    </xf>
    <xf numFmtId="0" fontId="26" fillId="0" borderId="0" xfId="29" applyAlignment="1">
      <alignment horizontal="left" wrapText="1" indent="1"/>
    </xf>
    <xf numFmtId="167" fontId="0" fillId="0" borderId="0" xfId="30" applyNumberFormat="1" applyFont="1" applyAlignment="1">
      <alignment horizontal="left" indent="1"/>
    </xf>
    <xf numFmtId="167" fontId="0" fillId="0" borderId="0" xfId="30" applyNumberFormat="1" applyFont="1"/>
    <xf numFmtId="0" fontId="26" fillId="2" borderId="0" xfId="29" applyFill="1"/>
    <xf numFmtId="167" fontId="0" fillId="2" borderId="0" xfId="30" applyNumberFormat="1" applyFont="1" applyFill="1"/>
    <xf numFmtId="0" fontId="6" fillId="0" borderId="0" xfId="0" applyFont="1" applyFill="1" applyAlignment="1">
      <alignment horizontal="left"/>
    </xf>
    <xf numFmtId="166" fontId="6" fillId="0" borderId="0" xfId="3" applyNumberFormat="1" applyFont="1" applyFill="1" applyAlignment="1">
      <alignment horizontal="left"/>
    </xf>
    <xf numFmtId="166" fontId="6" fillId="0" borderId="1" xfId="3" applyNumberFormat="1" applyFont="1" applyFill="1" applyBorder="1" applyAlignment="1">
      <alignment horizontal="left"/>
    </xf>
    <xf numFmtId="10" fontId="7" fillId="0" borderId="0" xfId="0" applyNumberFormat="1" applyFont="1" applyFill="1" applyAlignment="1">
      <alignment horizontal="center"/>
    </xf>
    <xf numFmtId="166" fontId="45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1" fillId="0" borderId="0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0" borderId="24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2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</cellXfs>
  <cellStyles count="34">
    <cellStyle name="Comma 2" xfId="21"/>
    <cellStyle name="Comma 2 2" xfId="30"/>
    <cellStyle name="Comma 3" xfId="23"/>
    <cellStyle name="Comma 3 2" xfId="26"/>
    <cellStyle name="Currency" xfId="3" builtinId="4"/>
    <cellStyle name="Currency 10 2 3 5" xfId="28"/>
    <cellStyle name="Currency 2" xfId="20"/>
    <cellStyle name="Currency 3" xfId="22"/>
    <cellStyle name="Invisible" xfId="2"/>
    <cellStyle name="Invisible 2" xfId="5"/>
    <cellStyle name="Normal" xfId="0" builtinId="0"/>
    <cellStyle name="Normal 2" xfId="1"/>
    <cellStyle name="Normal 2 2" xfId="29"/>
    <cellStyle name="Normal 2 3" xfId="33"/>
    <cellStyle name="Normal 3" xfId="4"/>
    <cellStyle name="Normal 4" xfId="8"/>
    <cellStyle name="Normal 5" xfId="9"/>
    <cellStyle name="Normal 6" xfId="10"/>
    <cellStyle name="Normal 7" xfId="17"/>
    <cellStyle name="Normal 8" xfId="19"/>
    <cellStyle name="Normal 9" xfId="24"/>
    <cellStyle name="Percent" xfId="7" builtinId="5"/>
    <cellStyle name="Percent 2" xfId="6"/>
    <cellStyle name="Percent 2 2" xfId="27"/>
    <cellStyle name="Percent 3" xfId="25"/>
    <cellStyle name="Percent 3 2" xfId="32"/>
    <cellStyle name="Percent 8" xfId="18"/>
    <cellStyle name="TableColHeadLeft" xfId="12"/>
    <cellStyle name="TableColHeadRight" xfId="15"/>
    <cellStyle name="TableData" xfId="11"/>
    <cellStyle name="TableSub" xfId="13"/>
    <cellStyle name="TableText" xfId="14"/>
    <cellStyle name="TableText1" xfId="16"/>
    <cellStyle name="TextNormal" xfId="31"/>
  </cellStyles>
  <dxfs count="0"/>
  <tableStyles count="0" defaultTableStyle="TableStyleMedium9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VA\2011%20Rate%20Case\Capital\_Capital%20sup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LRPTS\WY\98\G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RD\MTGAS\2014%20Case\2014%20RateDesignM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PGA\2002\May%20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LRPTS\WY\97\Wyoming%20Annual%20Report%20-%20Gas%2019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\94E3\BASE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nts%20and%20Settings\sminer\Local%20Settings\Temporary%20Internet%20Files\OLK12\Documents%20and%20Settings\sminer\My%20Documents\GCA%2050\New%20WEEKLY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ual%20Rpts\WY\2000\G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__M&amp;A\GENERAL\MODEL_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%20Models\Keys\LBOKE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en%20Acct\MO\2004\JE's\09.04\Je145%20AWC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WINNT\Profiles\x328kga\LOCALS~1\Temp\G.NOTES\EARNDEC2002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p-wpp-ap67.pepcoholdings.biz/CaseWorks/166/DirectTestimony/Library/Morin/DPL%20Exhibits%201-%201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nts%20and%20Settings\kdaga\My%20Documents\Excel\Dec%20'03\Flash%20Report%20v3%20final%201216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~1\keiffeej.AWW\LOCALS~1\Temp\C.Lotus.Notes.Data\DOCUME~1\hartnejf\LOCALS~1\Temp\cash7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ata\American%20Water%20Works\Back%20up\2004\Year%20End\Financial%20Statements\SUD\Consolidated%20SU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GA%20SSC\Annual%20Report\2003\2003%20Related%20Party%20Transactions\2003%20Related%20Party%20Transaction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fil04\user07$\Evansville\SPCCRESULTS\TPPM\FBC3%20calcs%2006082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~1\schollm\LOCALS~1\Temp\notes6030C8\Valuation\NQVal2005_Inactive%20GAM9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00270\04ret\othsys\team\Designs\NEI%20Summary%20for%20redesign%20v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00270\03ret\othsys\team\NQVal\NQVal2003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GA.BRUBAKER\AppData\Local\Temp\36780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Temporary\Madsen%20Barr%20Unlicensed%20Large%20Equipmen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~1\schollm\LOCALS~1\Temp\notes6030C8\Valuation\NEI%20Actives_GAM94%20g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Hyperion\Hyperion%20Documents\Flash%20Report\Prior%20Versions\Flash%20Budget%20JAN%2003%20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nts%20and%20Settings\schollm\My%20Documents\AWW\SERP-SRP-NEI%20active%20PBO%20and%20NC%2083gam%20mv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1298\AJK.xlw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Reconciliation%20Checklists\2009\08.09\Master%20Checklist%2008-09\Master%20Checklist%2008.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rporate%20Finance\United%20States\Apollo\Financial%20Model%20ML%2021.08.2001%20(from%20CQ)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Gen%20Acct\AWK\2006\JE's\11.06\JE%20110_Record%20Cash%20Transactions_11.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Startup" Target="Sierra%20Pacific%202007/Morin%20Direct%20Exhibits%20fil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Financial%20Reporting\Annual%20Report%20&amp;%20PwC\2005\2005%20Annual%20Reports\2005%20Annual%20Report%20Financials-M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EW_OPU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CAS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~1\lijp\LOCALS~1\Temp\02-03%20AWW%20Summar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00270\04ret\othsys\team\Designs\SERP-redesign-N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00270\04ret\othsys\team\Designs\SERP-redesign-OL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VA\2011%20Rate%20Case\Capital\_Capital%20Structure%20Sch%201%20thru%208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K_2010_pg 40"/>
      <sheetName val="Q3_2011_BS VA JDE"/>
      <sheetName val="Sheet2"/>
      <sheetName val="Schedule 3 Back Up"/>
      <sheetName val="All Capital"/>
      <sheetName val="Short Debt Rate"/>
      <sheetName val="Debt"/>
      <sheetName val="Select Financial Data 2010"/>
      <sheetName val="Gain"/>
      <sheetName val="YTM-do not print"/>
      <sheetName val="08 10K TABLE9 (pg54)"/>
      <sheetName val="VA IS 12Mo data"/>
      <sheetName val="IS Q3 '09"/>
      <sheetName val="08 10K CASH_FLOW"/>
      <sheetName val="CASH_FLOW q3'09"/>
      <sheetName val="BS Q3 '09 a"/>
      <sheetName val="08 10k BALANCE_SHEET1"/>
      <sheetName val="08 10K BALANCE_SHEET2 (pg93)"/>
      <sheetName val="ExtFunds12Mo 9-2009"/>
      <sheetName val="# shares Calc"/>
      <sheetName val="AWK stock price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VIRGINIA-AMERICAN WATER COMPANY</v>
          </cell>
          <cell r="G1" t="str">
            <v>VIRGINIA-AMERICAN WATER COMPANY</v>
          </cell>
        </row>
        <row r="2">
          <cell r="A2" t="str">
            <v>YIELD TO MATURITY - LTD</v>
          </cell>
          <cell r="G2" t="str">
            <v>YIELD TO MATURITY - PREFERRED STOCK</v>
          </cell>
        </row>
        <row r="4">
          <cell r="A4" t="str">
            <v>Face Amount</v>
          </cell>
          <cell r="C4">
            <v>7000000</v>
          </cell>
          <cell r="E4" t="str">
            <v>Maturity Date</v>
          </cell>
          <cell r="G4" t="str">
            <v>Face Amount</v>
          </cell>
          <cell r="I4">
            <v>1000000</v>
          </cell>
        </row>
        <row r="5">
          <cell r="A5" t="str">
            <v>Issuance Expense</v>
          </cell>
          <cell r="C5">
            <v>-82966</v>
          </cell>
          <cell r="E5">
            <v>38261</v>
          </cell>
          <cell r="G5" t="str">
            <v>Issuance Expense</v>
          </cell>
          <cell r="I5">
            <v>-12794</v>
          </cell>
        </row>
        <row r="6">
          <cell r="A6" t="str">
            <v>Net Amount</v>
          </cell>
          <cell r="C6">
            <v>6917034</v>
          </cell>
          <cell r="D6">
            <v>0.98814771428571424</v>
          </cell>
          <cell r="G6" t="str">
            <v>Net Amount</v>
          </cell>
          <cell r="I6">
            <v>987206</v>
          </cell>
        </row>
        <row r="7">
          <cell r="A7" t="str">
            <v>Annual Coupon Rate</v>
          </cell>
          <cell r="C7">
            <v>9.0499999999999997E-2</v>
          </cell>
          <cell r="G7" t="str">
            <v>Annual Coupon Rate</v>
          </cell>
          <cell r="I7">
            <v>5.0500000000000003E-2</v>
          </cell>
        </row>
        <row r="8">
          <cell r="A8" t="str">
            <v>Life of Bond (Years)</v>
          </cell>
          <cell r="C8">
            <v>15</v>
          </cell>
          <cell r="G8" t="str">
            <v>Life of Issue (Years)</v>
          </cell>
          <cell r="I8">
            <v>50</v>
          </cell>
        </row>
        <row r="9">
          <cell r="A9" t="str">
            <v>Sinking Fund</v>
          </cell>
          <cell r="C9">
            <v>0</v>
          </cell>
          <cell r="G9" t="str">
            <v>Sinking Fund</v>
          </cell>
          <cell r="I9">
            <v>20000</v>
          </cell>
        </row>
        <row r="10">
          <cell r="A10" t="str">
            <v>Present Value Cash Flows</v>
          </cell>
          <cell r="C10">
            <v>-1.1153212182378867</v>
          </cell>
          <cell r="G10" t="str">
            <v>Present Value Cash Flows</v>
          </cell>
          <cell r="I10">
            <v>2.4246462319379545E-5</v>
          </cell>
        </row>
        <row r="11">
          <cell r="A11" t="str">
            <v>Yield to Maturity</v>
          </cell>
          <cell r="C11">
            <v>9.1987700000000006E-2</v>
          </cell>
          <cell r="G11" t="str">
            <v>Yield to Maturity</v>
          </cell>
          <cell r="I11">
            <v>5.15247E-2</v>
          </cell>
        </row>
        <row r="13">
          <cell r="B13" t="str">
            <v>Interest</v>
          </cell>
          <cell r="C13" t="str">
            <v>Sinking</v>
          </cell>
          <cell r="H13" t="str">
            <v>Dividend</v>
          </cell>
          <cell r="I13" t="str">
            <v>Sinking</v>
          </cell>
        </row>
        <row r="14">
          <cell r="A14" t="str">
            <v>Period</v>
          </cell>
          <cell r="B14" t="str">
            <v>Payment</v>
          </cell>
          <cell r="C14" t="str">
            <v>Fund</v>
          </cell>
          <cell r="D14" t="str">
            <v>Principal</v>
          </cell>
          <cell r="E14" t="str">
            <v>Total</v>
          </cell>
          <cell r="G14" t="str">
            <v>Period</v>
          </cell>
          <cell r="H14" t="str">
            <v>Payment</v>
          </cell>
          <cell r="I14" t="str">
            <v>Fund</v>
          </cell>
          <cell r="J14" t="str">
            <v>Principal</v>
          </cell>
          <cell r="K14" t="str">
            <v>Total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-6917034</v>
          </cell>
          <cell r="E15">
            <v>-6917034</v>
          </cell>
          <cell r="G15">
            <v>0</v>
          </cell>
          <cell r="H15">
            <v>0</v>
          </cell>
          <cell r="I15">
            <v>0</v>
          </cell>
          <cell r="J15">
            <v>-987206</v>
          </cell>
          <cell r="K15">
            <v>-987206</v>
          </cell>
        </row>
        <row r="16">
          <cell r="A16">
            <v>1</v>
          </cell>
          <cell r="B16">
            <v>633500</v>
          </cell>
          <cell r="C16">
            <v>0</v>
          </cell>
          <cell r="D16">
            <v>0</v>
          </cell>
          <cell r="E16">
            <v>633500</v>
          </cell>
          <cell r="G16">
            <v>1</v>
          </cell>
          <cell r="H16">
            <v>50500</v>
          </cell>
          <cell r="I16">
            <v>20000</v>
          </cell>
          <cell r="J16">
            <v>0</v>
          </cell>
          <cell r="K16">
            <v>70500</v>
          </cell>
        </row>
        <row r="17">
          <cell r="A17">
            <v>2</v>
          </cell>
          <cell r="B17">
            <v>633500</v>
          </cell>
          <cell r="C17">
            <v>0</v>
          </cell>
          <cell r="D17">
            <v>0</v>
          </cell>
          <cell r="E17">
            <v>633500</v>
          </cell>
          <cell r="G17">
            <v>2</v>
          </cell>
          <cell r="H17">
            <v>49490</v>
          </cell>
          <cell r="I17">
            <v>20000</v>
          </cell>
          <cell r="J17">
            <v>0</v>
          </cell>
          <cell r="K17">
            <v>69490</v>
          </cell>
        </row>
        <row r="18">
          <cell r="A18">
            <v>3</v>
          </cell>
          <cell r="B18">
            <v>633500</v>
          </cell>
          <cell r="C18">
            <v>0</v>
          </cell>
          <cell r="D18">
            <v>0</v>
          </cell>
          <cell r="E18">
            <v>633500</v>
          </cell>
          <cell r="G18">
            <v>3</v>
          </cell>
          <cell r="H18">
            <v>48480</v>
          </cell>
          <cell r="I18">
            <v>20000</v>
          </cell>
          <cell r="J18">
            <v>0</v>
          </cell>
          <cell r="K18">
            <v>68480</v>
          </cell>
        </row>
        <row r="19">
          <cell r="A19">
            <v>4</v>
          </cell>
          <cell r="B19">
            <v>633500</v>
          </cell>
          <cell r="C19">
            <v>0</v>
          </cell>
          <cell r="D19">
            <v>0</v>
          </cell>
          <cell r="E19">
            <v>633500</v>
          </cell>
          <cell r="G19">
            <v>4</v>
          </cell>
          <cell r="H19">
            <v>47470</v>
          </cell>
          <cell r="I19">
            <v>20000</v>
          </cell>
          <cell r="J19">
            <v>0</v>
          </cell>
          <cell r="K19">
            <v>67470</v>
          </cell>
        </row>
        <row r="20">
          <cell r="A20">
            <v>5</v>
          </cell>
          <cell r="B20">
            <v>633500</v>
          </cell>
          <cell r="C20">
            <v>0</v>
          </cell>
          <cell r="D20">
            <v>0</v>
          </cell>
          <cell r="E20">
            <v>633500</v>
          </cell>
          <cell r="G20">
            <v>5</v>
          </cell>
          <cell r="H20">
            <v>46460</v>
          </cell>
          <cell r="I20">
            <v>20000</v>
          </cell>
          <cell r="J20">
            <v>0</v>
          </cell>
          <cell r="K20">
            <v>66460</v>
          </cell>
        </row>
        <row r="21">
          <cell r="A21">
            <v>6</v>
          </cell>
          <cell r="B21">
            <v>633500</v>
          </cell>
          <cell r="C21">
            <v>0</v>
          </cell>
          <cell r="D21">
            <v>0</v>
          </cell>
          <cell r="E21">
            <v>633500</v>
          </cell>
          <cell r="G21">
            <v>6</v>
          </cell>
          <cell r="H21">
            <v>45450</v>
          </cell>
          <cell r="I21">
            <v>20000</v>
          </cell>
          <cell r="J21">
            <v>0</v>
          </cell>
          <cell r="K21">
            <v>65450</v>
          </cell>
        </row>
        <row r="22">
          <cell r="A22">
            <v>7</v>
          </cell>
          <cell r="B22">
            <v>633500</v>
          </cell>
          <cell r="C22">
            <v>0</v>
          </cell>
          <cell r="D22">
            <v>0</v>
          </cell>
          <cell r="E22">
            <v>633500</v>
          </cell>
          <cell r="G22">
            <v>7</v>
          </cell>
          <cell r="H22">
            <v>44440</v>
          </cell>
          <cell r="I22">
            <v>20000</v>
          </cell>
          <cell r="J22">
            <v>0</v>
          </cell>
          <cell r="K22">
            <v>64440</v>
          </cell>
        </row>
        <row r="23">
          <cell r="A23">
            <v>8</v>
          </cell>
          <cell r="B23">
            <v>633500</v>
          </cell>
          <cell r="C23">
            <v>0</v>
          </cell>
          <cell r="D23">
            <v>0</v>
          </cell>
          <cell r="E23">
            <v>633500</v>
          </cell>
          <cell r="G23">
            <v>8</v>
          </cell>
          <cell r="H23">
            <v>43430</v>
          </cell>
          <cell r="I23">
            <v>20000</v>
          </cell>
          <cell r="J23">
            <v>0</v>
          </cell>
          <cell r="K23">
            <v>63430</v>
          </cell>
        </row>
        <row r="24">
          <cell r="A24">
            <v>9</v>
          </cell>
          <cell r="B24">
            <v>633500</v>
          </cell>
          <cell r="C24">
            <v>0</v>
          </cell>
          <cell r="D24">
            <v>0</v>
          </cell>
          <cell r="E24">
            <v>633500</v>
          </cell>
          <cell r="G24">
            <v>9</v>
          </cell>
          <cell r="H24">
            <v>42420</v>
          </cell>
          <cell r="I24">
            <v>20000</v>
          </cell>
          <cell r="J24">
            <v>0</v>
          </cell>
          <cell r="K24">
            <v>62420</v>
          </cell>
        </row>
        <row r="25">
          <cell r="A25">
            <v>10</v>
          </cell>
          <cell r="B25">
            <v>633500</v>
          </cell>
          <cell r="C25">
            <v>0</v>
          </cell>
          <cell r="D25">
            <v>0</v>
          </cell>
          <cell r="E25">
            <v>633500</v>
          </cell>
          <cell r="G25">
            <v>10</v>
          </cell>
          <cell r="H25">
            <v>41410</v>
          </cell>
          <cell r="I25">
            <v>20000</v>
          </cell>
          <cell r="J25">
            <v>0</v>
          </cell>
          <cell r="K25">
            <v>61410</v>
          </cell>
        </row>
        <row r="26">
          <cell r="A26">
            <v>11</v>
          </cell>
          <cell r="B26">
            <v>633500</v>
          </cell>
          <cell r="C26">
            <v>0</v>
          </cell>
          <cell r="D26">
            <v>0</v>
          </cell>
          <cell r="E26">
            <v>633500</v>
          </cell>
          <cell r="G26">
            <v>11</v>
          </cell>
          <cell r="H26">
            <v>40400</v>
          </cell>
          <cell r="I26">
            <v>20000</v>
          </cell>
          <cell r="J26">
            <v>0</v>
          </cell>
          <cell r="K26">
            <v>60400</v>
          </cell>
        </row>
        <row r="27">
          <cell r="A27">
            <v>12</v>
          </cell>
          <cell r="B27">
            <v>633500</v>
          </cell>
          <cell r="C27">
            <v>0</v>
          </cell>
          <cell r="D27">
            <v>0</v>
          </cell>
          <cell r="E27">
            <v>633500</v>
          </cell>
          <cell r="G27">
            <v>12</v>
          </cell>
          <cell r="H27">
            <v>39390</v>
          </cell>
          <cell r="I27">
            <v>20000</v>
          </cell>
          <cell r="J27">
            <v>0</v>
          </cell>
          <cell r="K27">
            <v>59390</v>
          </cell>
        </row>
        <row r="28">
          <cell r="A28">
            <v>13</v>
          </cell>
          <cell r="B28">
            <v>633500</v>
          </cell>
          <cell r="C28">
            <v>0</v>
          </cell>
          <cell r="D28">
            <v>0</v>
          </cell>
          <cell r="E28">
            <v>633500</v>
          </cell>
          <cell r="G28">
            <v>13</v>
          </cell>
          <cell r="H28">
            <v>38380</v>
          </cell>
          <cell r="I28">
            <v>20000</v>
          </cell>
          <cell r="J28">
            <v>0</v>
          </cell>
          <cell r="K28">
            <v>58380</v>
          </cell>
        </row>
        <row r="29">
          <cell r="A29">
            <v>14</v>
          </cell>
          <cell r="B29">
            <v>633500</v>
          </cell>
          <cell r="C29">
            <v>0</v>
          </cell>
          <cell r="D29">
            <v>0</v>
          </cell>
          <cell r="E29">
            <v>633500</v>
          </cell>
          <cell r="G29">
            <v>14</v>
          </cell>
          <cell r="H29">
            <v>37370</v>
          </cell>
          <cell r="I29">
            <v>20000</v>
          </cell>
          <cell r="J29">
            <v>0</v>
          </cell>
          <cell r="K29">
            <v>57370</v>
          </cell>
        </row>
        <row r="30">
          <cell r="A30">
            <v>15</v>
          </cell>
          <cell r="B30">
            <v>633500</v>
          </cell>
          <cell r="C30">
            <v>0</v>
          </cell>
          <cell r="D30">
            <v>7000000</v>
          </cell>
          <cell r="E30">
            <v>7633500</v>
          </cell>
          <cell r="G30">
            <v>15</v>
          </cell>
          <cell r="H30">
            <v>36360</v>
          </cell>
          <cell r="I30">
            <v>20000</v>
          </cell>
          <cell r="J30">
            <v>0</v>
          </cell>
          <cell r="K30">
            <v>56360</v>
          </cell>
        </row>
        <row r="31">
          <cell r="A31">
            <v>16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G31">
            <v>16</v>
          </cell>
          <cell r="H31">
            <v>35350</v>
          </cell>
          <cell r="I31">
            <v>20000</v>
          </cell>
          <cell r="J31">
            <v>0</v>
          </cell>
          <cell r="K31">
            <v>55350</v>
          </cell>
        </row>
        <row r="32">
          <cell r="A32">
            <v>17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G32">
            <v>17</v>
          </cell>
          <cell r="H32">
            <v>34340</v>
          </cell>
          <cell r="I32">
            <v>20000</v>
          </cell>
          <cell r="J32">
            <v>0</v>
          </cell>
          <cell r="K32">
            <v>54340</v>
          </cell>
        </row>
        <row r="33">
          <cell r="A33">
            <v>18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G33">
            <v>18</v>
          </cell>
          <cell r="H33">
            <v>33330</v>
          </cell>
          <cell r="I33">
            <v>20000</v>
          </cell>
          <cell r="J33">
            <v>0</v>
          </cell>
          <cell r="K33">
            <v>53330</v>
          </cell>
        </row>
        <row r="34">
          <cell r="A34">
            <v>19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G34">
            <v>19</v>
          </cell>
          <cell r="H34">
            <v>32320</v>
          </cell>
          <cell r="I34">
            <v>20000</v>
          </cell>
          <cell r="J34">
            <v>0</v>
          </cell>
          <cell r="K34">
            <v>52320</v>
          </cell>
        </row>
        <row r="35">
          <cell r="A35">
            <v>20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G35">
            <v>20</v>
          </cell>
          <cell r="H35">
            <v>31310</v>
          </cell>
          <cell r="I35">
            <v>20000</v>
          </cell>
          <cell r="J35">
            <v>0</v>
          </cell>
          <cell r="K35">
            <v>51310</v>
          </cell>
        </row>
        <row r="36">
          <cell r="G36">
            <v>21</v>
          </cell>
          <cell r="H36">
            <v>30300</v>
          </cell>
          <cell r="I36">
            <v>20000</v>
          </cell>
          <cell r="J36">
            <v>0</v>
          </cell>
          <cell r="K36">
            <v>50300</v>
          </cell>
        </row>
        <row r="37">
          <cell r="G37">
            <v>22</v>
          </cell>
          <cell r="H37">
            <v>29290</v>
          </cell>
          <cell r="I37">
            <v>20000</v>
          </cell>
          <cell r="J37">
            <v>0</v>
          </cell>
          <cell r="K37">
            <v>49290</v>
          </cell>
        </row>
        <row r="38">
          <cell r="A38" t="str">
            <v>VIRGINIA-AMERICAN WATER COMPANY</v>
          </cell>
          <cell r="G38">
            <v>23</v>
          </cell>
          <cell r="H38">
            <v>28280</v>
          </cell>
          <cell r="I38">
            <v>20000</v>
          </cell>
          <cell r="J38">
            <v>0</v>
          </cell>
          <cell r="K38">
            <v>48280</v>
          </cell>
        </row>
        <row r="39">
          <cell r="A39" t="str">
            <v>YIELD TO MATURITY - LTD</v>
          </cell>
          <cell r="G39">
            <v>24</v>
          </cell>
          <cell r="H39">
            <v>27270</v>
          </cell>
          <cell r="I39">
            <v>20000</v>
          </cell>
          <cell r="J39">
            <v>0</v>
          </cell>
          <cell r="K39">
            <v>47270</v>
          </cell>
        </row>
        <row r="40">
          <cell r="G40">
            <v>25</v>
          </cell>
          <cell r="H40">
            <v>26260</v>
          </cell>
          <cell r="I40">
            <v>20000</v>
          </cell>
          <cell r="J40">
            <v>0</v>
          </cell>
          <cell r="K40">
            <v>46260</v>
          </cell>
        </row>
        <row r="41">
          <cell r="A41" t="str">
            <v>Face Amount</v>
          </cell>
          <cell r="C41">
            <v>4000000</v>
          </cell>
          <cell r="E41" t="str">
            <v>Maturity Date</v>
          </cell>
          <cell r="G41">
            <v>26</v>
          </cell>
          <cell r="H41">
            <v>25250</v>
          </cell>
          <cell r="I41">
            <v>20000</v>
          </cell>
          <cell r="J41">
            <v>0</v>
          </cell>
          <cell r="K41">
            <v>45250</v>
          </cell>
        </row>
        <row r="42">
          <cell r="A42" t="str">
            <v>Issuance Expense</v>
          </cell>
          <cell r="C42">
            <v>-57849</v>
          </cell>
          <cell r="D42">
            <v>-160.69166666666666</v>
          </cell>
          <cell r="E42">
            <v>44287</v>
          </cell>
          <cell r="G42">
            <v>27</v>
          </cell>
          <cell r="H42">
            <v>24240</v>
          </cell>
          <cell r="I42">
            <v>20000</v>
          </cell>
          <cell r="J42">
            <v>0</v>
          </cell>
          <cell r="K42">
            <v>44240</v>
          </cell>
        </row>
        <row r="43">
          <cell r="A43" t="str">
            <v>Net Amount</v>
          </cell>
          <cell r="C43">
            <v>3942151</v>
          </cell>
          <cell r="G43">
            <v>28</v>
          </cell>
          <cell r="H43">
            <v>23230</v>
          </cell>
          <cell r="I43">
            <v>20000</v>
          </cell>
          <cell r="J43">
            <v>0</v>
          </cell>
          <cell r="K43">
            <v>43230</v>
          </cell>
        </row>
        <row r="44">
          <cell r="A44" t="str">
            <v>Annual Coupon Rate</v>
          </cell>
          <cell r="C44">
            <v>9.1249999999999998E-2</v>
          </cell>
          <cell r="G44">
            <v>29</v>
          </cell>
          <cell r="H44">
            <v>22220</v>
          </cell>
          <cell r="I44">
            <v>20000</v>
          </cell>
          <cell r="J44">
            <v>0</v>
          </cell>
          <cell r="K44">
            <v>42220</v>
          </cell>
        </row>
        <row r="45">
          <cell r="A45" t="str">
            <v>Life of Bond (Years)</v>
          </cell>
          <cell r="C45">
            <v>30</v>
          </cell>
          <cell r="E45">
            <v>-1446.2249999999999</v>
          </cell>
          <cell r="G45">
            <v>30</v>
          </cell>
          <cell r="H45">
            <v>21210</v>
          </cell>
          <cell r="I45">
            <v>20000</v>
          </cell>
          <cell r="J45">
            <v>0</v>
          </cell>
          <cell r="K45">
            <v>41210</v>
          </cell>
        </row>
        <row r="46">
          <cell r="A46" t="str">
            <v>Sinking Fund</v>
          </cell>
          <cell r="C46">
            <v>0</v>
          </cell>
          <cell r="G46">
            <v>31</v>
          </cell>
          <cell r="H46">
            <v>20200</v>
          </cell>
          <cell r="I46">
            <v>20000</v>
          </cell>
          <cell r="J46">
            <v>0</v>
          </cell>
          <cell r="K46">
            <v>40200</v>
          </cell>
        </row>
        <row r="47">
          <cell r="A47" t="str">
            <v>Present Value Cash Flows</v>
          </cell>
          <cell r="C47">
            <v>1.0390099617237722</v>
          </cell>
          <cell r="G47">
            <v>32</v>
          </cell>
          <cell r="H47">
            <v>19190</v>
          </cell>
          <cell r="I47">
            <v>20000</v>
          </cell>
          <cell r="J47">
            <v>0</v>
          </cell>
          <cell r="K47">
            <v>39190</v>
          </cell>
        </row>
        <row r="48">
          <cell r="A48" t="str">
            <v>Yield to Maturity</v>
          </cell>
          <cell r="C48">
            <v>9.3727900000000003E-2</v>
          </cell>
          <cell r="G48">
            <v>33</v>
          </cell>
          <cell r="H48">
            <v>18180</v>
          </cell>
          <cell r="I48">
            <v>20000</v>
          </cell>
          <cell r="J48">
            <v>0</v>
          </cell>
          <cell r="K48">
            <v>38180</v>
          </cell>
        </row>
        <row r="49">
          <cell r="G49">
            <v>34</v>
          </cell>
          <cell r="H49">
            <v>17170</v>
          </cell>
          <cell r="I49">
            <v>20000</v>
          </cell>
          <cell r="J49">
            <v>0</v>
          </cell>
          <cell r="K49">
            <v>37170</v>
          </cell>
        </row>
        <row r="50">
          <cell r="B50" t="str">
            <v>Interest</v>
          </cell>
          <cell r="C50" t="str">
            <v>Sinking</v>
          </cell>
          <cell r="G50">
            <v>35</v>
          </cell>
          <cell r="H50">
            <v>16160</v>
          </cell>
          <cell r="I50">
            <v>20000</v>
          </cell>
          <cell r="J50">
            <v>0</v>
          </cell>
          <cell r="K50">
            <v>36160</v>
          </cell>
        </row>
        <row r="51">
          <cell r="A51" t="str">
            <v>Period</v>
          </cell>
          <cell r="B51" t="str">
            <v>Payment</v>
          </cell>
          <cell r="C51" t="str">
            <v>Fund</v>
          </cell>
          <cell r="D51" t="str">
            <v>Principal</v>
          </cell>
          <cell r="E51" t="str">
            <v>Total</v>
          </cell>
          <cell r="G51">
            <v>36</v>
          </cell>
          <cell r="H51">
            <v>15150</v>
          </cell>
          <cell r="I51">
            <v>20000</v>
          </cell>
          <cell r="J51">
            <v>0</v>
          </cell>
          <cell r="K51">
            <v>35150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-3942151</v>
          </cell>
          <cell r="E52">
            <v>-3942151</v>
          </cell>
          <cell r="G52">
            <v>37</v>
          </cell>
          <cell r="H52">
            <v>14140</v>
          </cell>
          <cell r="I52">
            <v>20000</v>
          </cell>
          <cell r="J52">
            <v>0</v>
          </cell>
          <cell r="K52">
            <v>34140</v>
          </cell>
        </row>
        <row r="53">
          <cell r="A53">
            <v>1</v>
          </cell>
          <cell r="B53">
            <v>365000</v>
          </cell>
          <cell r="C53">
            <v>0</v>
          </cell>
          <cell r="D53">
            <v>0</v>
          </cell>
          <cell r="E53">
            <v>365000</v>
          </cell>
          <cell r="G53">
            <v>38</v>
          </cell>
          <cell r="H53">
            <v>13130</v>
          </cell>
          <cell r="I53">
            <v>20000</v>
          </cell>
          <cell r="J53">
            <v>0</v>
          </cell>
          <cell r="K53">
            <v>33130</v>
          </cell>
        </row>
        <row r="54">
          <cell r="A54">
            <v>2</v>
          </cell>
          <cell r="B54">
            <v>365000</v>
          </cell>
          <cell r="C54">
            <v>0</v>
          </cell>
          <cell r="D54">
            <v>0</v>
          </cell>
          <cell r="E54">
            <v>365000</v>
          </cell>
          <cell r="G54">
            <v>39</v>
          </cell>
          <cell r="H54">
            <v>12120</v>
          </cell>
          <cell r="I54">
            <v>20000</v>
          </cell>
          <cell r="J54">
            <v>0</v>
          </cell>
          <cell r="K54">
            <v>32120</v>
          </cell>
        </row>
        <row r="55">
          <cell r="A55">
            <v>3</v>
          </cell>
          <cell r="B55">
            <v>365000</v>
          </cell>
          <cell r="C55">
            <v>0</v>
          </cell>
          <cell r="D55">
            <v>0</v>
          </cell>
          <cell r="E55">
            <v>365000</v>
          </cell>
          <cell r="G55">
            <v>40</v>
          </cell>
          <cell r="H55">
            <v>11110</v>
          </cell>
          <cell r="I55">
            <v>20000</v>
          </cell>
          <cell r="J55">
            <v>0</v>
          </cell>
          <cell r="K55">
            <v>31110</v>
          </cell>
        </row>
        <row r="56">
          <cell r="A56">
            <v>4</v>
          </cell>
          <cell r="B56">
            <v>365000</v>
          </cell>
          <cell r="C56">
            <v>0</v>
          </cell>
          <cell r="D56">
            <v>0</v>
          </cell>
          <cell r="E56">
            <v>365000</v>
          </cell>
          <cell r="G56">
            <v>41</v>
          </cell>
          <cell r="H56">
            <v>10100</v>
          </cell>
          <cell r="I56">
            <v>20000</v>
          </cell>
          <cell r="J56">
            <v>0</v>
          </cell>
          <cell r="K56">
            <v>30100</v>
          </cell>
        </row>
        <row r="57">
          <cell r="A57">
            <v>5</v>
          </cell>
          <cell r="B57">
            <v>365000</v>
          </cell>
          <cell r="C57">
            <v>0</v>
          </cell>
          <cell r="D57">
            <v>0</v>
          </cell>
          <cell r="E57">
            <v>365000</v>
          </cell>
          <cell r="G57">
            <v>42</v>
          </cell>
          <cell r="H57">
            <v>9090</v>
          </cell>
          <cell r="I57">
            <v>20000</v>
          </cell>
          <cell r="J57">
            <v>0</v>
          </cell>
          <cell r="K57">
            <v>29090</v>
          </cell>
        </row>
        <row r="58">
          <cell r="A58">
            <v>6</v>
          </cell>
          <cell r="B58">
            <v>365000</v>
          </cell>
          <cell r="C58">
            <v>0</v>
          </cell>
          <cell r="D58">
            <v>0</v>
          </cell>
          <cell r="E58">
            <v>365000</v>
          </cell>
          <cell r="G58">
            <v>43</v>
          </cell>
          <cell r="H58">
            <v>8080</v>
          </cell>
          <cell r="I58">
            <v>20000</v>
          </cell>
          <cell r="J58">
            <v>0</v>
          </cell>
          <cell r="K58">
            <v>28080</v>
          </cell>
        </row>
        <row r="59">
          <cell r="A59">
            <v>7</v>
          </cell>
          <cell r="B59">
            <v>365000</v>
          </cell>
          <cell r="C59">
            <v>0</v>
          </cell>
          <cell r="D59">
            <v>0</v>
          </cell>
          <cell r="E59">
            <v>365000</v>
          </cell>
          <cell r="G59">
            <v>44</v>
          </cell>
          <cell r="H59">
            <v>7070</v>
          </cell>
          <cell r="I59">
            <v>20000</v>
          </cell>
          <cell r="J59">
            <v>0</v>
          </cell>
          <cell r="K59">
            <v>27070</v>
          </cell>
        </row>
        <row r="60">
          <cell r="A60">
            <v>8</v>
          </cell>
          <cell r="B60">
            <v>365000</v>
          </cell>
          <cell r="C60">
            <v>0</v>
          </cell>
          <cell r="D60">
            <v>0</v>
          </cell>
          <cell r="E60">
            <v>365000</v>
          </cell>
          <cell r="G60">
            <v>45</v>
          </cell>
          <cell r="H60">
            <v>6060</v>
          </cell>
          <cell r="I60">
            <v>20000</v>
          </cell>
          <cell r="J60">
            <v>0</v>
          </cell>
          <cell r="K60">
            <v>26060</v>
          </cell>
        </row>
        <row r="61">
          <cell r="A61">
            <v>9</v>
          </cell>
          <cell r="B61">
            <v>365000</v>
          </cell>
          <cell r="C61">
            <v>0</v>
          </cell>
          <cell r="D61">
            <v>0</v>
          </cell>
          <cell r="E61">
            <v>365000</v>
          </cell>
          <cell r="G61">
            <v>46</v>
          </cell>
          <cell r="H61">
            <v>5050</v>
          </cell>
          <cell r="I61">
            <v>20000</v>
          </cell>
          <cell r="J61">
            <v>0</v>
          </cell>
          <cell r="K61">
            <v>25050</v>
          </cell>
        </row>
        <row r="62">
          <cell r="A62">
            <v>10</v>
          </cell>
          <cell r="B62">
            <v>365000</v>
          </cell>
          <cell r="C62">
            <v>0</v>
          </cell>
          <cell r="D62">
            <v>0</v>
          </cell>
          <cell r="E62">
            <v>365000</v>
          </cell>
          <cell r="G62">
            <v>47</v>
          </cell>
          <cell r="H62">
            <v>4040</v>
          </cell>
          <cell r="I62">
            <v>20000</v>
          </cell>
          <cell r="J62">
            <v>0</v>
          </cell>
          <cell r="K62">
            <v>24040</v>
          </cell>
        </row>
        <row r="63">
          <cell r="A63">
            <v>11</v>
          </cell>
          <cell r="B63">
            <v>365000</v>
          </cell>
          <cell r="C63">
            <v>0</v>
          </cell>
          <cell r="D63">
            <v>0</v>
          </cell>
          <cell r="E63">
            <v>365000</v>
          </cell>
          <cell r="G63">
            <v>48</v>
          </cell>
          <cell r="H63">
            <v>3030</v>
          </cell>
          <cell r="I63">
            <v>20000</v>
          </cell>
          <cell r="J63">
            <v>0</v>
          </cell>
          <cell r="K63">
            <v>23030</v>
          </cell>
        </row>
        <row r="64">
          <cell r="A64">
            <v>12</v>
          </cell>
          <cell r="B64">
            <v>365000</v>
          </cell>
          <cell r="C64">
            <v>0</v>
          </cell>
          <cell r="D64">
            <v>0</v>
          </cell>
          <cell r="E64">
            <v>365000</v>
          </cell>
          <cell r="G64">
            <v>49</v>
          </cell>
          <cell r="H64">
            <v>2020</v>
          </cell>
          <cell r="I64">
            <v>20000</v>
          </cell>
          <cell r="J64">
            <v>0</v>
          </cell>
          <cell r="K64">
            <v>22020</v>
          </cell>
        </row>
        <row r="65">
          <cell r="A65">
            <v>13</v>
          </cell>
          <cell r="B65">
            <v>365000</v>
          </cell>
          <cell r="C65">
            <v>0</v>
          </cell>
          <cell r="D65">
            <v>0</v>
          </cell>
          <cell r="E65">
            <v>365000</v>
          </cell>
          <cell r="G65">
            <v>50</v>
          </cell>
          <cell r="H65">
            <v>1010</v>
          </cell>
          <cell r="I65">
            <v>0</v>
          </cell>
          <cell r="J65">
            <v>20000</v>
          </cell>
          <cell r="K65">
            <v>21010</v>
          </cell>
        </row>
        <row r="66">
          <cell r="A66">
            <v>14</v>
          </cell>
          <cell r="B66">
            <v>365000</v>
          </cell>
          <cell r="C66">
            <v>0</v>
          </cell>
          <cell r="D66">
            <v>0</v>
          </cell>
          <cell r="E66">
            <v>365000</v>
          </cell>
        </row>
        <row r="67">
          <cell r="A67">
            <v>15</v>
          </cell>
          <cell r="B67">
            <v>365000</v>
          </cell>
          <cell r="C67">
            <v>0</v>
          </cell>
          <cell r="D67">
            <v>0</v>
          </cell>
          <cell r="E67">
            <v>365000</v>
          </cell>
        </row>
        <row r="68">
          <cell r="A68">
            <v>16</v>
          </cell>
          <cell r="B68">
            <v>365000</v>
          </cell>
          <cell r="C68">
            <v>0</v>
          </cell>
          <cell r="D68">
            <v>0</v>
          </cell>
          <cell r="E68">
            <v>365000</v>
          </cell>
          <cell r="G68" t="str">
            <v>VIRGINIA-AMERICAN WATER COMPANY</v>
          </cell>
        </row>
        <row r="69">
          <cell r="A69">
            <v>17</v>
          </cell>
          <cell r="B69">
            <v>365000</v>
          </cell>
          <cell r="C69">
            <v>0</v>
          </cell>
          <cell r="D69">
            <v>0</v>
          </cell>
          <cell r="E69">
            <v>365000</v>
          </cell>
          <cell r="G69" t="str">
            <v>YIELD TO MATURITY - PREFERRED STOCK</v>
          </cell>
        </row>
        <row r="70">
          <cell r="A70">
            <v>18</v>
          </cell>
          <cell r="B70">
            <v>365000</v>
          </cell>
          <cell r="C70">
            <v>0</v>
          </cell>
          <cell r="D70">
            <v>0</v>
          </cell>
          <cell r="E70">
            <v>365000</v>
          </cell>
        </row>
        <row r="71">
          <cell r="A71">
            <v>19</v>
          </cell>
          <cell r="B71">
            <v>365000</v>
          </cell>
          <cell r="C71">
            <v>0</v>
          </cell>
          <cell r="D71">
            <v>0</v>
          </cell>
          <cell r="E71">
            <v>365000</v>
          </cell>
          <cell r="G71" t="str">
            <v>Face Amount</v>
          </cell>
          <cell r="I71">
            <v>1300000</v>
          </cell>
          <cell r="J71">
            <v>-1300000</v>
          </cell>
        </row>
        <row r="72">
          <cell r="A72">
            <v>20</v>
          </cell>
          <cell r="B72">
            <v>365000</v>
          </cell>
          <cell r="C72">
            <v>0</v>
          </cell>
          <cell r="D72">
            <v>0</v>
          </cell>
          <cell r="E72">
            <v>365000</v>
          </cell>
          <cell r="G72" t="str">
            <v>Issuance Expense</v>
          </cell>
          <cell r="I72">
            <v>-9166</v>
          </cell>
        </row>
        <row r="73">
          <cell r="A73">
            <v>21</v>
          </cell>
          <cell r="B73">
            <v>365000</v>
          </cell>
          <cell r="C73">
            <v>0</v>
          </cell>
          <cell r="D73">
            <v>0</v>
          </cell>
          <cell r="E73">
            <v>365000</v>
          </cell>
          <cell r="G73" t="str">
            <v>Net Amount</v>
          </cell>
          <cell r="I73">
            <v>1290834</v>
          </cell>
        </row>
        <row r="74">
          <cell r="A74">
            <v>22</v>
          </cell>
          <cell r="B74">
            <v>365000</v>
          </cell>
          <cell r="C74">
            <v>0</v>
          </cell>
          <cell r="D74">
            <v>0</v>
          </cell>
          <cell r="E74">
            <v>365000</v>
          </cell>
          <cell r="G74" t="str">
            <v>Annual Coupon Rate</v>
          </cell>
          <cell r="I74">
            <v>4.5999999999999999E-2</v>
          </cell>
        </row>
        <row r="75">
          <cell r="A75">
            <v>23</v>
          </cell>
          <cell r="B75">
            <v>365000</v>
          </cell>
          <cell r="C75">
            <v>0</v>
          </cell>
          <cell r="D75">
            <v>0</v>
          </cell>
          <cell r="E75">
            <v>365000</v>
          </cell>
          <cell r="G75" t="str">
            <v>Life of Issue (Years)</v>
          </cell>
          <cell r="I75">
            <v>50</v>
          </cell>
        </row>
        <row r="76">
          <cell r="A76">
            <v>24</v>
          </cell>
          <cell r="B76">
            <v>365000</v>
          </cell>
          <cell r="C76">
            <v>0</v>
          </cell>
          <cell r="D76">
            <v>0</v>
          </cell>
          <cell r="E76">
            <v>365000</v>
          </cell>
          <cell r="G76" t="str">
            <v>Sinking Fund</v>
          </cell>
          <cell r="I76">
            <v>26000</v>
          </cell>
        </row>
        <row r="77">
          <cell r="A77">
            <v>25</v>
          </cell>
          <cell r="B77">
            <v>365000</v>
          </cell>
          <cell r="C77">
            <v>0</v>
          </cell>
          <cell r="D77">
            <v>0</v>
          </cell>
          <cell r="E77">
            <v>365000</v>
          </cell>
          <cell r="G77" t="str">
            <v>Present Value Cash Flows</v>
          </cell>
          <cell r="I77">
            <v>-5.2100990070743251E-2</v>
          </cell>
        </row>
        <row r="78">
          <cell r="A78">
            <v>26</v>
          </cell>
          <cell r="B78">
            <v>365000</v>
          </cell>
          <cell r="C78">
            <v>0</v>
          </cell>
          <cell r="D78">
            <v>0</v>
          </cell>
          <cell r="E78">
            <v>365000</v>
          </cell>
          <cell r="G78" t="str">
            <v>Yield to Maturity</v>
          </cell>
          <cell r="I78">
            <v>4.6533999999999999E-2</v>
          </cell>
        </row>
        <row r="79">
          <cell r="A79">
            <v>27</v>
          </cell>
          <cell r="B79">
            <v>365000</v>
          </cell>
          <cell r="C79">
            <v>1000000</v>
          </cell>
          <cell r="D79">
            <v>0</v>
          </cell>
          <cell r="E79">
            <v>1365000</v>
          </cell>
        </row>
        <row r="80">
          <cell r="A80">
            <v>28</v>
          </cell>
          <cell r="B80">
            <v>365000</v>
          </cell>
          <cell r="C80">
            <v>1000000</v>
          </cell>
          <cell r="D80">
            <v>0</v>
          </cell>
          <cell r="E80">
            <v>1365000</v>
          </cell>
          <cell r="H80" t="str">
            <v>Dividend</v>
          </cell>
          <cell r="I80" t="str">
            <v>Sinking</v>
          </cell>
        </row>
        <row r="81">
          <cell r="A81">
            <v>29</v>
          </cell>
          <cell r="B81">
            <v>365000</v>
          </cell>
          <cell r="C81">
            <v>1000000</v>
          </cell>
          <cell r="D81">
            <v>0</v>
          </cell>
          <cell r="E81">
            <v>1365000</v>
          </cell>
          <cell r="G81" t="str">
            <v>Period</v>
          </cell>
          <cell r="H81" t="str">
            <v>Payment</v>
          </cell>
          <cell r="I81" t="str">
            <v>Fund</v>
          </cell>
          <cell r="J81" t="str">
            <v>Principal</v>
          </cell>
          <cell r="K81" t="str">
            <v>Total</v>
          </cell>
        </row>
        <row r="82">
          <cell r="A82">
            <v>30</v>
          </cell>
          <cell r="B82">
            <v>365000</v>
          </cell>
          <cell r="C82">
            <v>1000000</v>
          </cell>
          <cell r="D82">
            <v>0</v>
          </cell>
          <cell r="E82">
            <v>1365000</v>
          </cell>
          <cell r="G82">
            <v>0</v>
          </cell>
          <cell r="H82">
            <v>0</v>
          </cell>
          <cell r="I82">
            <v>0</v>
          </cell>
          <cell r="J82">
            <v>-1290834</v>
          </cell>
          <cell r="K82">
            <v>-1290834</v>
          </cell>
        </row>
        <row r="83">
          <cell r="G83">
            <v>1</v>
          </cell>
          <cell r="H83">
            <v>59800</v>
          </cell>
          <cell r="I83">
            <v>26000</v>
          </cell>
          <cell r="J83">
            <v>0</v>
          </cell>
          <cell r="K83">
            <v>85800</v>
          </cell>
        </row>
        <row r="84">
          <cell r="G84">
            <v>2</v>
          </cell>
          <cell r="H84">
            <v>58604</v>
          </cell>
          <cell r="I84">
            <v>26000</v>
          </cell>
          <cell r="J84">
            <v>0</v>
          </cell>
          <cell r="K84">
            <v>84604</v>
          </cell>
        </row>
        <row r="85">
          <cell r="A85" t="str">
            <v>VIRGINIA-AMERICAN WATER COMPANY</v>
          </cell>
          <cell r="G85">
            <v>3</v>
          </cell>
          <cell r="H85">
            <v>57408</v>
          </cell>
          <cell r="I85">
            <v>26000</v>
          </cell>
          <cell r="J85">
            <v>0</v>
          </cell>
          <cell r="K85">
            <v>83408</v>
          </cell>
        </row>
        <row r="86">
          <cell r="A86" t="str">
            <v>YIELD TO MATURITY - LTD</v>
          </cell>
          <cell r="G86">
            <v>4</v>
          </cell>
          <cell r="H86">
            <v>56212</v>
          </cell>
          <cell r="I86">
            <v>26000</v>
          </cell>
          <cell r="J86">
            <v>0</v>
          </cell>
          <cell r="K86">
            <v>82212</v>
          </cell>
        </row>
        <row r="87">
          <cell r="G87">
            <v>5</v>
          </cell>
          <cell r="H87">
            <v>55016</v>
          </cell>
          <cell r="I87">
            <v>26000</v>
          </cell>
          <cell r="J87">
            <v>0</v>
          </cell>
          <cell r="K87">
            <v>81016</v>
          </cell>
        </row>
        <row r="88">
          <cell r="A88" t="str">
            <v>Face Amount</v>
          </cell>
          <cell r="C88">
            <v>5000000</v>
          </cell>
          <cell r="E88" t="str">
            <v>Maturity Date</v>
          </cell>
          <cell r="G88">
            <v>6</v>
          </cell>
          <cell r="H88">
            <v>53820</v>
          </cell>
          <cell r="I88">
            <v>26000</v>
          </cell>
          <cell r="J88">
            <v>0</v>
          </cell>
          <cell r="K88">
            <v>79820</v>
          </cell>
        </row>
        <row r="89">
          <cell r="A89" t="str">
            <v>Issuance Expense</v>
          </cell>
          <cell r="C89">
            <v>-67314</v>
          </cell>
          <cell r="E89">
            <v>37530</v>
          </cell>
          <cell r="G89">
            <v>7</v>
          </cell>
          <cell r="H89">
            <v>52624</v>
          </cell>
          <cell r="I89">
            <v>26000</v>
          </cell>
          <cell r="J89">
            <v>0</v>
          </cell>
          <cell r="K89">
            <v>78624</v>
          </cell>
        </row>
        <row r="90">
          <cell r="A90" t="str">
            <v>Net Amount</v>
          </cell>
          <cell r="C90">
            <v>4932686</v>
          </cell>
          <cell r="G90">
            <v>8</v>
          </cell>
          <cell r="H90">
            <v>51428</v>
          </cell>
          <cell r="I90">
            <v>26000</v>
          </cell>
          <cell r="J90">
            <v>0</v>
          </cell>
          <cell r="K90">
            <v>77428</v>
          </cell>
        </row>
        <row r="91">
          <cell r="A91" t="str">
            <v>Annual Coupon Rate</v>
          </cell>
          <cell r="C91">
            <v>7.4399999999999994E-2</v>
          </cell>
          <cell r="G91">
            <v>9</v>
          </cell>
          <cell r="H91">
            <v>50232</v>
          </cell>
          <cell r="I91">
            <v>26000</v>
          </cell>
          <cell r="J91">
            <v>0</v>
          </cell>
          <cell r="K91">
            <v>76232</v>
          </cell>
        </row>
        <row r="92">
          <cell r="A92" t="str">
            <v>Life of Bond (Years)</v>
          </cell>
          <cell r="C92">
            <v>10</v>
          </cell>
          <cell r="G92">
            <v>10</v>
          </cell>
          <cell r="H92">
            <v>49036</v>
          </cell>
          <cell r="I92">
            <v>26000</v>
          </cell>
          <cell r="J92">
            <v>0</v>
          </cell>
          <cell r="K92">
            <v>75036</v>
          </cell>
        </row>
        <row r="93">
          <cell r="A93" t="str">
            <v>Sinking Fund</v>
          </cell>
          <cell r="C93">
            <v>0</v>
          </cell>
          <cell r="G93">
            <v>11</v>
          </cell>
          <cell r="H93">
            <v>47840</v>
          </cell>
          <cell r="I93">
            <v>26000</v>
          </cell>
          <cell r="J93">
            <v>0</v>
          </cell>
          <cell r="K93">
            <v>73840</v>
          </cell>
        </row>
        <row r="94">
          <cell r="A94" t="str">
            <v>Present Value Cash Flows</v>
          </cell>
          <cell r="C94">
            <v>-1.2448987299268444</v>
          </cell>
          <cell r="G94">
            <v>12</v>
          </cell>
          <cell r="H94">
            <v>46644</v>
          </cell>
          <cell r="I94">
            <v>26000</v>
          </cell>
          <cell r="J94">
            <v>0</v>
          </cell>
          <cell r="K94">
            <v>72644</v>
          </cell>
        </row>
        <row r="95">
          <cell r="A95" t="str">
            <v>Yield to Maturity</v>
          </cell>
          <cell r="C95">
            <v>7.6373700000000003E-2</v>
          </cell>
          <cell r="G95">
            <v>13</v>
          </cell>
          <cell r="H95">
            <v>45448</v>
          </cell>
          <cell r="I95">
            <v>26000</v>
          </cell>
          <cell r="J95">
            <v>0</v>
          </cell>
          <cell r="K95">
            <v>71448</v>
          </cell>
        </row>
        <row r="96">
          <cell r="G96">
            <v>14</v>
          </cell>
          <cell r="H96">
            <v>44252</v>
          </cell>
          <cell r="I96">
            <v>26000</v>
          </cell>
          <cell r="J96">
            <v>0</v>
          </cell>
          <cell r="K96">
            <v>70252</v>
          </cell>
        </row>
        <row r="97">
          <cell r="B97" t="str">
            <v>Interest</v>
          </cell>
          <cell r="C97" t="str">
            <v>Sinking</v>
          </cell>
          <cell r="G97">
            <v>15</v>
          </cell>
          <cell r="H97">
            <v>43056</v>
          </cell>
          <cell r="I97">
            <v>26000</v>
          </cell>
          <cell r="J97">
            <v>0</v>
          </cell>
          <cell r="K97">
            <v>69056</v>
          </cell>
        </row>
        <row r="98">
          <cell r="A98" t="str">
            <v>Period</v>
          </cell>
          <cell r="B98" t="str">
            <v>Payment</v>
          </cell>
          <cell r="C98" t="str">
            <v>Fund</v>
          </cell>
          <cell r="D98" t="str">
            <v>Principal</v>
          </cell>
          <cell r="E98" t="str">
            <v>Total</v>
          </cell>
          <cell r="G98">
            <v>16</v>
          </cell>
          <cell r="H98">
            <v>41860</v>
          </cell>
          <cell r="I98">
            <v>26000</v>
          </cell>
          <cell r="J98">
            <v>0</v>
          </cell>
          <cell r="K98">
            <v>67860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-4932686</v>
          </cell>
          <cell r="E99">
            <v>-4932686</v>
          </cell>
          <cell r="G99">
            <v>17</v>
          </cell>
          <cell r="H99">
            <v>40664</v>
          </cell>
          <cell r="I99">
            <v>26000</v>
          </cell>
          <cell r="J99">
            <v>0</v>
          </cell>
          <cell r="K99">
            <v>66664</v>
          </cell>
        </row>
        <row r="100">
          <cell r="A100">
            <v>1</v>
          </cell>
          <cell r="B100">
            <v>372000</v>
          </cell>
          <cell r="C100">
            <v>0</v>
          </cell>
          <cell r="D100">
            <v>0</v>
          </cell>
          <cell r="E100">
            <v>372000</v>
          </cell>
          <cell r="G100">
            <v>18</v>
          </cell>
          <cell r="H100">
            <v>39468</v>
          </cell>
          <cell r="I100">
            <v>26000</v>
          </cell>
          <cell r="J100">
            <v>0</v>
          </cell>
          <cell r="K100">
            <v>65468</v>
          </cell>
        </row>
        <row r="101">
          <cell r="A101">
            <v>2</v>
          </cell>
          <cell r="B101">
            <v>372000</v>
          </cell>
          <cell r="C101">
            <v>0</v>
          </cell>
          <cell r="D101">
            <v>0</v>
          </cell>
          <cell r="E101">
            <v>372000</v>
          </cell>
          <cell r="G101">
            <v>19</v>
          </cell>
          <cell r="H101">
            <v>38272</v>
          </cell>
          <cell r="I101">
            <v>26000</v>
          </cell>
          <cell r="J101">
            <v>0</v>
          </cell>
          <cell r="K101">
            <v>64272</v>
          </cell>
        </row>
        <row r="102">
          <cell r="A102">
            <v>3</v>
          </cell>
          <cell r="B102">
            <v>372000</v>
          </cell>
          <cell r="C102">
            <v>0</v>
          </cell>
          <cell r="D102">
            <v>0</v>
          </cell>
          <cell r="E102">
            <v>372000</v>
          </cell>
          <cell r="G102">
            <v>20</v>
          </cell>
          <cell r="H102">
            <v>37076</v>
          </cell>
          <cell r="I102">
            <v>26000</v>
          </cell>
          <cell r="J102">
            <v>0</v>
          </cell>
          <cell r="K102">
            <v>63076</v>
          </cell>
        </row>
        <row r="103">
          <cell r="A103">
            <v>4</v>
          </cell>
          <cell r="B103">
            <v>372000</v>
          </cell>
          <cell r="C103">
            <v>0</v>
          </cell>
          <cell r="D103">
            <v>0</v>
          </cell>
          <cell r="E103">
            <v>372000</v>
          </cell>
          <cell r="G103">
            <v>21</v>
          </cell>
          <cell r="H103">
            <v>35880</v>
          </cell>
          <cell r="I103">
            <v>26000</v>
          </cell>
          <cell r="J103">
            <v>0</v>
          </cell>
          <cell r="K103">
            <v>61880</v>
          </cell>
        </row>
        <row r="104">
          <cell r="A104">
            <v>5</v>
          </cell>
          <cell r="B104">
            <v>372000</v>
          </cell>
          <cell r="C104">
            <v>0</v>
          </cell>
          <cell r="D104">
            <v>0</v>
          </cell>
          <cell r="E104">
            <v>372000</v>
          </cell>
          <cell r="G104">
            <v>22</v>
          </cell>
          <cell r="H104">
            <v>34684</v>
          </cell>
          <cell r="I104">
            <v>26000</v>
          </cell>
          <cell r="J104">
            <v>0</v>
          </cell>
          <cell r="K104">
            <v>60684</v>
          </cell>
        </row>
        <row r="105">
          <cell r="A105">
            <v>6</v>
          </cell>
          <cell r="B105">
            <v>372000</v>
          </cell>
          <cell r="C105">
            <v>0</v>
          </cell>
          <cell r="D105">
            <v>0</v>
          </cell>
          <cell r="E105">
            <v>372000</v>
          </cell>
          <cell r="G105">
            <v>23</v>
          </cell>
          <cell r="H105">
            <v>33488</v>
          </cell>
          <cell r="I105">
            <v>26000</v>
          </cell>
          <cell r="J105">
            <v>0</v>
          </cell>
          <cell r="K105">
            <v>59488</v>
          </cell>
        </row>
        <row r="106">
          <cell r="A106">
            <v>7</v>
          </cell>
          <cell r="B106">
            <v>372000</v>
          </cell>
          <cell r="C106">
            <v>0</v>
          </cell>
          <cell r="D106">
            <v>0</v>
          </cell>
          <cell r="E106">
            <v>372000</v>
          </cell>
          <cell r="G106">
            <v>24</v>
          </cell>
          <cell r="H106">
            <v>32292</v>
          </cell>
          <cell r="I106">
            <v>26000</v>
          </cell>
          <cell r="J106">
            <v>0</v>
          </cell>
          <cell r="K106">
            <v>58292</v>
          </cell>
        </row>
        <row r="107">
          <cell r="A107">
            <v>8</v>
          </cell>
          <cell r="B107">
            <v>372000</v>
          </cell>
          <cell r="C107">
            <v>0</v>
          </cell>
          <cell r="D107">
            <v>0</v>
          </cell>
          <cell r="E107">
            <v>372000</v>
          </cell>
          <cell r="G107">
            <v>25</v>
          </cell>
          <cell r="H107">
            <v>31096</v>
          </cell>
          <cell r="I107">
            <v>26000</v>
          </cell>
          <cell r="J107">
            <v>0</v>
          </cell>
          <cell r="K107">
            <v>57096</v>
          </cell>
        </row>
        <row r="108">
          <cell r="A108">
            <v>9</v>
          </cell>
          <cell r="B108">
            <v>372000</v>
          </cell>
          <cell r="C108">
            <v>0</v>
          </cell>
          <cell r="D108">
            <v>0</v>
          </cell>
          <cell r="E108">
            <v>372000</v>
          </cell>
          <cell r="G108">
            <v>26</v>
          </cell>
          <cell r="H108">
            <v>29900</v>
          </cell>
          <cell r="I108">
            <v>26000</v>
          </cell>
          <cell r="J108">
            <v>0</v>
          </cell>
          <cell r="K108">
            <v>55900</v>
          </cell>
        </row>
        <row r="109">
          <cell r="A109">
            <v>10</v>
          </cell>
          <cell r="B109">
            <v>372000</v>
          </cell>
          <cell r="C109">
            <v>0</v>
          </cell>
          <cell r="D109">
            <v>5000000</v>
          </cell>
          <cell r="E109">
            <v>5372000</v>
          </cell>
          <cell r="G109">
            <v>27</v>
          </cell>
          <cell r="H109">
            <v>28704</v>
          </cell>
          <cell r="I109">
            <v>26000</v>
          </cell>
          <cell r="J109">
            <v>0</v>
          </cell>
          <cell r="K109">
            <v>54704</v>
          </cell>
        </row>
        <row r="110">
          <cell r="A110">
            <v>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G110">
            <v>28</v>
          </cell>
          <cell r="H110">
            <v>27508</v>
          </cell>
          <cell r="I110">
            <v>26000</v>
          </cell>
          <cell r="J110">
            <v>0</v>
          </cell>
          <cell r="K110">
            <v>53508</v>
          </cell>
        </row>
        <row r="111">
          <cell r="A111">
            <v>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G111">
            <v>29</v>
          </cell>
          <cell r="H111">
            <v>26312</v>
          </cell>
          <cell r="I111">
            <v>26000</v>
          </cell>
          <cell r="J111">
            <v>0</v>
          </cell>
          <cell r="K111">
            <v>52312</v>
          </cell>
        </row>
        <row r="112">
          <cell r="A112">
            <v>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G112">
            <v>30</v>
          </cell>
          <cell r="H112">
            <v>25116</v>
          </cell>
          <cell r="I112">
            <v>26000</v>
          </cell>
          <cell r="J112">
            <v>0</v>
          </cell>
          <cell r="K112">
            <v>51116</v>
          </cell>
        </row>
        <row r="113">
          <cell r="A113">
            <v>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G113">
            <v>31</v>
          </cell>
          <cell r="H113">
            <v>23920</v>
          </cell>
          <cell r="I113">
            <v>26000</v>
          </cell>
          <cell r="J113">
            <v>0</v>
          </cell>
          <cell r="K113">
            <v>49920</v>
          </cell>
        </row>
        <row r="114">
          <cell r="A114">
            <v>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G114">
            <v>32</v>
          </cell>
          <cell r="H114">
            <v>22724</v>
          </cell>
          <cell r="I114">
            <v>26000</v>
          </cell>
          <cell r="J114">
            <v>0</v>
          </cell>
          <cell r="K114">
            <v>48724</v>
          </cell>
        </row>
        <row r="115">
          <cell r="A115">
            <v>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G115">
            <v>33</v>
          </cell>
          <cell r="H115">
            <v>21528</v>
          </cell>
          <cell r="I115">
            <v>26000</v>
          </cell>
          <cell r="J115">
            <v>0</v>
          </cell>
          <cell r="K115">
            <v>47528</v>
          </cell>
        </row>
        <row r="116">
          <cell r="A116">
            <v>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G116">
            <v>34</v>
          </cell>
          <cell r="H116">
            <v>20332</v>
          </cell>
          <cell r="I116">
            <v>26000</v>
          </cell>
          <cell r="J116">
            <v>0</v>
          </cell>
          <cell r="K116">
            <v>46332</v>
          </cell>
        </row>
        <row r="117">
          <cell r="A117">
            <v>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G117">
            <v>35</v>
          </cell>
          <cell r="H117">
            <v>19136</v>
          </cell>
          <cell r="I117">
            <v>26000</v>
          </cell>
          <cell r="J117">
            <v>0</v>
          </cell>
          <cell r="K117">
            <v>45136</v>
          </cell>
        </row>
        <row r="118">
          <cell r="A118">
            <v>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G118">
            <v>36</v>
          </cell>
          <cell r="H118">
            <v>17940</v>
          </cell>
          <cell r="I118">
            <v>26000</v>
          </cell>
          <cell r="J118">
            <v>0</v>
          </cell>
          <cell r="K118">
            <v>43940</v>
          </cell>
        </row>
        <row r="119">
          <cell r="A119">
            <v>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G119">
            <v>37</v>
          </cell>
          <cell r="H119">
            <v>16744</v>
          </cell>
          <cell r="I119">
            <v>26000</v>
          </cell>
          <cell r="J119">
            <v>0</v>
          </cell>
          <cell r="K119">
            <v>42744</v>
          </cell>
        </row>
        <row r="120">
          <cell r="G120">
            <v>38</v>
          </cell>
          <cell r="H120">
            <v>15548</v>
          </cell>
          <cell r="I120">
            <v>26000</v>
          </cell>
          <cell r="J120">
            <v>0</v>
          </cell>
          <cell r="K120">
            <v>41548</v>
          </cell>
        </row>
        <row r="121">
          <cell r="G121">
            <v>39</v>
          </cell>
          <cell r="H121">
            <v>14352</v>
          </cell>
          <cell r="I121">
            <v>26000</v>
          </cell>
          <cell r="J121">
            <v>0</v>
          </cell>
          <cell r="K121">
            <v>40352</v>
          </cell>
        </row>
        <row r="122">
          <cell r="A122" t="str">
            <v>VIRGINIA-AMERICAN WATER COMPANY</v>
          </cell>
          <cell r="G122">
            <v>40</v>
          </cell>
          <cell r="H122">
            <v>13156</v>
          </cell>
          <cell r="I122">
            <v>26000</v>
          </cell>
          <cell r="J122">
            <v>0</v>
          </cell>
          <cell r="K122">
            <v>39156</v>
          </cell>
        </row>
        <row r="123">
          <cell r="A123" t="str">
            <v>YIELD TO MATURITY - LTD</v>
          </cell>
          <cell r="G123">
            <v>41</v>
          </cell>
          <cell r="H123">
            <v>11960</v>
          </cell>
          <cell r="I123">
            <v>26000</v>
          </cell>
          <cell r="J123">
            <v>0</v>
          </cell>
          <cell r="K123">
            <v>37960</v>
          </cell>
        </row>
        <row r="124">
          <cell r="G124">
            <v>42</v>
          </cell>
          <cell r="H124">
            <v>10764</v>
          </cell>
          <cell r="I124">
            <v>26000</v>
          </cell>
          <cell r="J124">
            <v>0</v>
          </cell>
          <cell r="K124">
            <v>36764</v>
          </cell>
        </row>
        <row r="125">
          <cell r="A125" t="str">
            <v>Face Amount</v>
          </cell>
          <cell r="C125">
            <v>6000000</v>
          </cell>
          <cell r="E125" t="str">
            <v>Maturity Date</v>
          </cell>
          <cell r="G125">
            <v>43</v>
          </cell>
          <cell r="H125">
            <v>9568</v>
          </cell>
          <cell r="I125">
            <v>26000</v>
          </cell>
          <cell r="J125">
            <v>0</v>
          </cell>
          <cell r="K125">
            <v>35568</v>
          </cell>
        </row>
        <row r="126">
          <cell r="A126" t="str">
            <v>Issuance Expense</v>
          </cell>
          <cell r="C126">
            <v>-64466</v>
          </cell>
          <cell r="E126">
            <v>37742</v>
          </cell>
          <cell r="G126">
            <v>44</v>
          </cell>
          <cell r="H126">
            <v>8372</v>
          </cell>
          <cell r="I126">
            <v>26000</v>
          </cell>
          <cell r="J126">
            <v>0</v>
          </cell>
          <cell r="K126">
            <v>34372</v>
          </cell>
        </row>
        <row r="127">
          <cell r="A127" t="str">
            <v>Net Amount</v>
          </cell>
          <cell r="C127">
            <v>5935534</v>
          </cell>
          <cell r="G127">
            <v>45</v>
          </cell>
          <cell r="H127">
            <v>7176</v>
          </cell>
          <cell r="I127">
            <v>26000</v>
          </cell>
          <cell r="J127">
            <v>0</v>
          </cell>
          <cell r="K127">
            <v>33176</v>
          </cell>
        </row>
        <row r="128">
          <cell r="A128" t="str">
            <v>Annual Coupon Rate</v>
          </cell>
          <cell r="C128">
            <v>6.8599999999999994E-2</v>
          </cell>
          <cell r="G128">
            <v>46</v>
          </cell>
          <cell r="H128">
            <v>5980</v>
          </cell>
          <cell r="I128">
            <v>26000</v>
          </cell>
          <cell r="J128">
            <v>0</v>
          </cell>
          <cell r="K128">
            <v>31980</v>
          </cell>
        </row>
        <row r="129">
          <cell r="A129" t="str">
            <v>Life of Bond (Years)</v>
          </cell>
          <cell r="C129">
            <v>10</v>
          </cell>
          <cell r="G129">
            <v>47</v>
          </cell>
          <cell r="H129">
            <v>4784</v>
          </cell>
          <cell r="I129">
            <v>26000</v>
          </cell>
          <cell r="J129">
            <v>0</v>
          </cell>
          <cell r="K129">
            <v>30784</v>
          </cell>
        </row>
        <row r="130">
          <cell r="A130" t="str">
            <v>Sinking Fund</v>
          </cell>
          <cell r="C130">
            <v>0</v>
          </cell>
          <cell r="G130">
            <v>48</v>
          </cell>
          <cell r="H130">
            <v>3588</v>
          </cell>
          <cell r="I130">
            <v>26000</v>
          </cell>
          <cell r="J130">
            <v>0</v>
          </cell>
          <cell r="K130">
            <v>29588</v>
          </cell>
        </row>
        <row r="131">
          <cell r="A131" t="str">
            <v>Present Value Cash Flows</v>
          </cell>
          <cell r="C131">
            <v>-0.95657996879141305</v>
          </cell>
          <cell r="G131">
            <v>49</v>
          </cell>
          <cell r="H131">
            <v>2392</v>
          </cell>
          <cell r="I131">
            <v>26000</v>
          </cell>
          <cell r="J131">
            <v>0</v>
          </cell>
          <cell r="K131">
            <v>28392</v>
          </cell>
        </row>
        <row r="132">
          <cell r="A132" t="str">
            <v>Yield to Maturity</v>
          </cell>
          <cell r="C132">
            <v>7.0130700000000004E-2</v>
          </cell>
          <cell r="G132">
            <v>50</v>
          </cell>
          <cell r="H132">
            <v>1196</v>
          </cell>
          <cell r="I132">
            <v>0</v>
          </cell>
          <cell r="J132">
            <v>26000</v>
          </cell>
          <cell r="K132">
            <v>27196</v>
          </cell>
        </row>
        <row r="134">
          <cell r="B134" t="str">
            <v>Interest</v>
          </cell>
          <cell r="C134" t="str">
            <v>Sinking</v>
          </cell>
        </row>
        <row r="135">
          <cell r="A135" t="str">
            <v>Period</v>
          </cell>
          <cell r="B135" t="str">
            <v>Payment</v>
          </cell>
          <cell r="C135" t="str">
            <v>Fund</v>
          </cell>
          <cell r="D135" t="str">
            <v>Principal</v>
          </cell>
          <cell r="E135" t="str">
            <v>Total</v>
          </cell>
          <cell r="G135" t="str">
            <v>VIRGINIA-AMERICAN WATER COMPANY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-5935534</v>
          </cell>
          <cell r="E136">
            <v>-5935534</v>
          </cell>
          <cell r="G136" t="str">
            <v>YIELD TO MATURITY - PREFERRED STOCK</v>
          </cell>
        </row>
        <row r="137">
          <cell r="A137">
            <v>1</v>
          </cell>
          <cell r="B137">
            <v>411600</v>
          </cell>
          <cell r="C137">
            <v>0</v>
          </cell>
          <cell r="D137">
            <v>0</v>
          </cell>
          <cell r="E137">
            <v>411600</v>
          </cell>
        </row>
        <row r="138">
          <cell r="A138">
            <v>2</v>
          </cell>
          <cell r="B138">
            <v>411600</v>
          </cell>
          <cell r="C138">
            <v>0</v>
          </cell>
          <cell r="D138">
            <v>0</v>
          </cell>
          <cell r="E138">
            <v>411600</v>
          </cell>
          <cell r="G138" t="str">
            <v>Face Amount</v>
          </cell>
          <cell r="I138">
            <v>700000</v>
          </cell>
          <cell r="J138">
            <v>-700000</v>
          </cell>
        </row>
        <row r="139">
          <cell r="A139">
            <v>3</v>
          </cell>
          <cell r="B139">
            <v>411600</v>
          </cell>
          <cell r="C139">
            <v>0</v>
          </cell>
          <cell r="D139">
            <v>0</v>
          </cell>
          <cell r="E139">
            <v>411600</v>
          </cell>
          <cell r="G139" t="str">
            <v>Issuance Expense</v>
          </cell>
          <cell r="I139">
            <v>-5391</v>
          </cell>
        </row>
        <row r="140">
          <cell r="A140">
            <v>4</v>
          </cell>
          <cell r="B140">
            <v>411600</v>
          </cell>
          <cell r="C140">
            <v>0</v>
          </cell>
          <cell r="D140">
            <v>0</v>
          </cell>
          <cell r="E140">
            <v>411600</v>
          </cell>
          <cell r="G140" t="str">
            <v>Net Amount</v>
          </cell>
          <cell r="I140">
            <v>694609</v>
          </cell>
        </row>
        <row r="141">
          <cell r="A141">
            <v>5</v>
          </cell>
          <cell r="B141">
            <v>411600</v>
          </cell>
          <cell r="C141">
            <v>0</v>
          </cell>
          <cell r="D141">
            <v>0</v>
          </cell>
          <cell r="E141">
            <v>411600</v>
          </cell>
          <cell r="G141" t="str">
            <v>Annual Coupon Rate</v>
          </cell>
          <cell r="I141">
            <v>0.06</v>
          </cell>
        </row>
        <row r="142">
          <cell r="A142">
            <v>6</v>
          </cell>
          <cell r="B142">
            <v>411600</v>
          </cell>
          <cell r="C142">
            <v>0</v>
          </cell>
          <cell r="D142">
            <v>0</v>
          </cell>
          <cell r="E142">
            <v>411600</v>
          </cell>
          <cell r="G142" t="str">
            <v>Life of Issue (Years)</v>
          </cell>
          <cell r="I142">
            <v>50</v>
          </cell>
        </row>
        <row r="143">
          <cell r="A143">
            <v>7</v>
          </cell>
          <cell r="B143">
            <v>411600</v>
          </cell>
          <cell r="C143">
            <v>0</v>
          </cell>
          <cell r="D143">
            <v>0</v>
          </cell>
          <cell r="E143">
            <v>411600</v>
          </cell>
          <cell r="G143" t="str">
            <v>Sinking Fund</v>
          </cell>
          <cell r="I143">
            <v>14000</v>
          </cell>
        </row>
        <row r="144">
          <cell r="A144">
            <v>8</v>
          </cell>
          <cell r="B144">
            <v>411600</v>
          </cell>
          <cell r="C144">
            <v>0</v>
          </cell>
          <cell r="D144">
            <v>0</v>
          </cell>
          <cell r="E144">
            <v>411600</v>
          </cell>
          <cell r="G144" t="str">
            <v>Present Value Cash Flows</v>
          </cell>
          <cell r="I144">
            <v>7.8699023546824134E-2</v>
          </cell>
        </row>
        <row r="145">
          <cell r="A145">
            <v>9</v>
          </cell>
          <cell r="B145">
            <v>411600</v>
          </cell>
          <cell r="C145">
            <v>0</v>
          </cell>
          <cell r="D145">
            <v>0</v>
          </cell>
          <cell r="E145">
            <v>411600</v>
          </cell>
          <cell r="G145" t="str">
            <v>Yield to Maturity</v>
          </cell>
          <cell r="I145">
            <v>6.0679499999999997E-2</v>
          </cell>
        </row>
        <row r="146">
          <cell r="A146">
            <v>10</v>
          </cell>
          <cell r="B146">
            <v>411600</v>
          </cell>
          <cell r="C146">
            <v>0</v>
          </cell>
          <cell r="D146">
            <v>6000000</v>
          </cell>
          <cell r="E146">
            <v>6411600</v>
          </cell>
        </row>
        <row r="147">
          <cell r="A147">
            <v>11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H147" t="str">
            <v>Dividend</v>
          </cell>
          <cell r="I147" t="str">
            <v>Sinking</v>
          </cell>
        </row>
        <row r="148">
          <cell r="A148">
            <v>12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G148" t="str">
            <v>Period</v>
          </cell>
          <cell r="H148" t="str">
            <v>Payment</v>
          </cell>
          <cell r="I148" t="str">
            <v>Fund</v>
          </cell>
          <cell r="J148" t="str">
            <v>Principal</v>
          </cell>
          <cell r="K148" t="str">
            <v>Total</v>
          </cell>
        </row>
        <row r="149">
          <cell r="A149">
            <v>13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-694609</v>
          </cell>
          <cell r="K149">
            <v>-694609</v>
          </cell>
        </row>
        <row r="150">
          <cell r="A150">
            <v>14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G150">
            <v>1</v>
          </cell>
          <cell r="H150">
            <v>42000</v>
          </cell>
          <cell r="I150">
            <v>14000</v>
          </cell>
          <cell r="J150">
            <v>0</v>
          </cell>
          <cell r="K150">
            <v>56000</v>
          </cell>
        </row>
        <row r="151">
          <cell r="A151">
            <v>15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G151">
            <v>2</v>
          </cell>
          <cell r="H151">
            <v>41160</v>
          </cell>
          <cell r="I151">
            <v>14000</v>
          </cell>
          <cell r="J151">
            <v>0</v>
          </cell>
          <cell r="K151">
            <v>55160</v>
          </cell>
        </row>
        <row r="152">
          <cell r="A152">
            <v>16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G152">
            <v>3</v>
          </cell>
          <cell r="H152">
            <v>40320</v>
          </cell>
          <cell r="I152">
            <v>14000</v>
          </cell>
          <cell r="J152">
            <v>0</v>
          </cell>
          <cell r="K152">
            <v>54320</v>
          </cell>
        </row>
        <row r="153">
          <cell r="A153">
            <v>17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G153">
            <v>4</v>
          </cell>
          <cell r="H153">
            <v>39480</v>
          </cell>
          <cell r="I153">
            <v>14000</v>
          </cell>
          <cell r="J153">
            <v>0</v>
          </cell>
          <cell r="K153">
            <v>53480</v>
          </cell>
        </row>
        <row r="154">
          <cell r="A154">
            <v>18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G154">
            <v>5</v>
          </cell>
          <cell r="H154">
            <v>38640</v>
          </cell>
          <cell r="I154">
            <v>14000</v>
          </cell>
          <cell r="J154">
            <v>0</v>
          </cell>
          <cell r="K154">
            <v>52640</v>
          </cell>
        </row>
        <row r="155">
          <cell r="A155">
            <v>19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G155">
            <v>6</v>
          </cell>
          <cell r="H155">
            <v>37800</v>
          </cell>
          <cell r="I155">
            <v>14000</v>
          </cell>
          <cell r="J155">
            <v>0</v>
          </cell>
          <cell r="K155">
            <v>51800</v>
          </cell>
        </row>
        <row r="156">
          <cell r="A156">
            <v>20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G156">
            <v>7</v>
          </cell>
          <cell r="H156">
            <v>36960</v>
          </cell>
          <cell r="I156">
            <v>14000</v>
          </cell>
          <cell r="J156">
            <v>0</v>
          </cell>
          <cell r="K156">
            <v>50960</v>
          </cell>
        </row>
        <row r="157">
          <cell r="G157">
            <v>8</v>
          </cell>
          <cell r="H157">
            <v>36120</v>
          </cell>
          <cell r="I157">
            <v>14000</v>
          </cell>
          <cell r="J157">
            <v>0</v>
          </cell>
          <cell r="K157">
            <v>50120</v>
          </cell>
        </row>
        <row r="158">
          <cell r="G158">
            <v>9</v>
          </cell>
          <cell r="H158">
            <v>35280</v>
          </cell>
          <cell r="I158">
            <v>14000</v>
          </cell>
          <cell r="J158">
            <v>0</v>
          </cell>
          <cell r="K158">
            <v>49280</v>
          </cell>
        </row>
        <row r="159">
          <cell r="A159" t="str">
            <v>VIRGINIA-AMERICAN WATER COMPANY</v>
          </cell>
          <cell r="G159">
            <v>10</v>
          </cell>
          <cell r="H159">
            <v>34440</v>
          </cell>
          <cell r="I159">
            <v>14000</v>
          </cell>
          <cell r="J159">
            <v>0</v>
          </cell>
          <cell r="K159">
            <v>48440</v>
          </cell>
        </row>
        <row r="160">
          <cell r="A160" t="str">
            <v>YIELD TO MATURITY - LTD</v>
          </cell>
          <cell r="G160">
            <v>11</v>
          </cell>
          <cell r="H160">
            <v>33600</v>
          </cell>
          <cell r="I160">
            <v>14000</v>
          </cell>
          <cell r="J160">
            <v>0</v>
          </cell>
          <cell r="K160">
            <v>47600</v>
          </cell>
        </row>
        <row r="161">
          <cell r="G161">
            <v>12</v>
          </cell>
          <cell r="H161">
            <v>32760</v>
          </cell>
          <cell r="I161">
            <v>14000</v>
          </cell>
          <cell r="J161">
            <v>0</v>
          </cell>
          <cell r="K161">
            <v>46760</v>
          </cell>
        </row>
        <row r="162">
          <cell r="A162" t="str">
            <v>Face Amount</v>
          </cell>
          <cell r="C162">
            <v>4600000</v>
          </cell>
          <cell r="E162" t="str">
            <v>Maturity Date</v>
          </cell>
          <cell r="G162">
            <v>13</v>
          </cell>
          <cell r="H162">
            <v>31920</v>
          </cell>
          <cell r="I162">
            <v>14000</v>
          </cell>
          <cell r="J162">
            <v>0</v>
          </cell>
          <cell r="K162">
            <v>45920</v>
          </cell>
        </row>
        <row r="163">
          <cell r="A163" t="str">
            <v>Issuance Expense</v>
          </cell>
          <cell r="C163">
            <v>-59065</v>
          </cell>
          <cell r="E163">
            <v>38687</v>
          </cell>
          <cell r="G163">
            <v>14</v>
          </cell>
          <cell r="H163">
            <v>31080</v>
          </cell>
          <cell r="I163">
            <v>14000</v>
          </cell>
          <cell r="J163">
            <v>0</v>
          </cell>
          <cell r="K163">
            <v>45080</v>
          </cell>
        </row>
        <row r="164">
          <cell r="A164" t="str">
            <v>Net Amount</v>
          </cell>
          <cell r="C164">
            <v>4540935</v>
          </cell>
          <cell r="G164">
            <v>15</v>
          </cell>
          <cell r="H164">
            <v>30240</v>
          </cell>
          <cell r="I164">
            <v>14000</v>
          </cell>
          <cell r="J164">
            <v>0</v>
          </cell>
          <cell r="K164">
            <v>44240</v>
          </cell>
        </row>
        <row r="165">
          <cell r="A165" t="str">
            <v>Annual Coupon Rate</v>
          </cell>
          <cell r="C165">
            <v>6.9099999999999995E-2</v>
          </cell>
          <cell r="G165">
            <v>16</v>
          </cell>
          <cell r="H165">
            <v>29400</v>
          </cell>
          <cell r="I165">
            <v>14000</v>
          </cell>
          <cell r="J165">
            <v>0</v>
          </cell>
          <cell r="K165">
            <v>43400</v>
          </cell>
        </row>
        <row r="166">
          <cell r="A166" t="str">
            <v>Life of Bond (Years)</v>
          </cell>
          <cell r="C166">
            <v>10</v>
          </cell>
          <cell r="G166">
            <v>17</v>
          </cell>
          <cell r="H166">
            <v>28560</v>
          </cell>
          <cell r="I166">
            <v>14000</v>
          </cell>
          <cell r="J166">
            <v>0</v>
          </cell>
          <cell r="K166">
            <v>42560</v>
          </cell>
        </row>
        <row r="167">
          <cell r="A167" t="str">
            <v>Sinking Fund</v>
          </cell>
          <cell r="C167">
            <v>0</v>
          </cell>
          <cell r="G167">
            <v>18</v>
          </cell>
          <cell r="H167">
            <v>27720</v>
          </cell>
          <cell r="I167">
            <v>14000</v>
          </cell>
          <cell r="J167">
            <v>0</v>
          </cell>
          <cell r="K167">
            <v>41720</v>
          </cell>
        </row>
        <row r="168">
          <cell r="A168" t="str">
            <v>Present Value Cash Flows</v>
          </cell>
          <cell r="C168">
            <v>-0.69835430353515826</v>
          </cell>
          <cell r="G168">
            <v>19</v>
          </cell>
          <cell r="H168">
            <v>26880</v>
          </cell>
          <cell r="I168">
            <v>14000</v>
          </cell>
          <cell r="J168">
            <v>0</v>
          </cell>
          <cell r="K168">
            <v>40880</v>
          </cell>
        </row>
        <row r="169">
          <cell r="A169" t="str">
            <v>Yield to Maturity</v>
          </cell>
          <cell r="C169">
            <v>7.0936100000000002E-2</v>
          </cell>
          <cell r="G169">
            <v>20</v>
          </cell>
          <cell r="H169">
            <v>26040</v>
          </cell>
          <cell r="I169">
            <v>14000</v>
          </cell>
          <cell r="J169">
            <v>0</v>
          </cell>
          <cell r="K169">
            <v>40040</v>
          </cell>
        </row>
        <row r="170">
          <cell r="G170">
            <v>21</v>
          </cell>
          <cell r="H170">
            <v>25200</v>
          </cell>
          <cell r="I170">
            <v>14000</v>
          </cell>
          <cell r="J170">
            <v>0</v>
          </cell>
          <cell r="K170">
            <v>39200</v>
          </cell>
        </row>
        <row r="171">
          <cell r="B171" t="str">
            <v>Interest</v>
          </cell>
          <cell r="C171" t="str">
            <v>Sinking</v>
          </cell>
          <cell r="G171">
            <v>22</v>
          </cell>
          <cell r="H171">
            <v>24360</v>
          </cell>
          <cell r="I171">
            <v>14000</v>
          </cell>
          <cell r="J171">
            <v>0</v>
          </cell>
          <cell r="K171">
            <v>38360</v>
          </cell>
        </row>
        <row r="172">
          <cell r="A172" t="str">
            <v>Period</v>
          </cell>
          <cell r="B172" t="str">
            <v>Payment</v>
          </cell>
          <cell r="C172" t="str">
            <v>Fund</v>
          </cell>
          <cell r="D172" t="str">
            <v>Principal</v>
          </cell>
          <cell r="E172" t="str">
            <v>Total</v>
          </cell>
          <cell r="G172">
            <v>23</v>
          </cell>
          <cell r="H172">
            <v>23520</v>
          </cell>
          <cell r="I172">
            <v>14000</v>
          </cell>
          <cell r="J172">
            <v>0</v>
          </cell>
          <cell r="K172">
            <v>37520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-4540935</v>
          </cell>
          <cell r="E173">
            <v>-4540935</v>
          </cell>
          <cell r="G173">
            <v>24</v>
          </cell>
          <cell r="H173">
            <v>22680</v>
          </cell>
          <cell r="I173">
            <v>14000</v>
          </cell>
          <cell r="J173">
            <v>0</v>
          </cell>
          <cell r="K173">
            <v>36680</v>
          </cell>
        </row>
        <row r="174">
          <cell r="A174">
            <v>1</v>
          </cell>
          <cell r="B174">
            <v>317860</v>
          </cell>
          <cell r="C174">
            <v>0</v>
          </cell>
          <cell r="D174">
            <v>0</v>
          </cell>
          <cell r="E174">
            <v>317860</v>
          </cell>
          <cell r="G174">
            <v>25</v>
          </cell>
          <cell r="H174">
            <v>21840</v>
          </cell>
          <cell r="I174">
            <v>14000</v>
          </cell>
          <cell r="J174">
            <v>0</v>
          </cell>
          <cell r="K174">
            <v>35840</v>
          </cell>
        </row>
        <row r="175">
          <cell r="A175">
            <v>2</v>
          </cell>
          <cell r="B175">
            <v>317860</v>
          </cell>
          <cell r="C175">
            <v>0</v>
          </cell>
          <cell r="D175">
            <v>0</v>
          </cell>
          <cell r="E175">
            <v>317860</v>
          </cell>
          <cell r="G175">
            <v>26</v>
          </cell>
          <cell r="H175">
            <v>21000</v>
          </cell>
          <cell r="I175">
            <v>14000</v>
          </cell>
          <cell r="J175">
            <v>0</v>
          </cell>
          <cell r="K175">
            <v>35000</v>
          </cell>
        </row>
        <row r="176">
          <cell r="A176">
            <v>3</v>
          </cell>
          <cell r="B176">
            <v>317860</v>
          </cell>
          <cell r="C176">
            <v>0</v>
          </cell>
          <cell r="D176">
            <v>0</v>
          </cell>
          <cell r="E176">
            <v>317860</v>
          </cell>
          <cell r="G176">
            <v>27</v>
          </cell>
          <cell r="H176">
            <v>20160</v>
          </cell>
          <cell r="I176">
            <v>14000</v>
          </cell>
          <cell r="J176">
            <v>0</v>
          </cell>
          <cell r="K176">
            <v>34160</v>
          </cell>
        </row>
        <row r="177">
          <cell r="A177">
            <v>4</v>
          </cell>
          <cell r="B177">
            <v>317860</v>
          </cell>
          <cell r="C177">
            <v>0</v>
          </cell>
          <cell r="D177">
            <v>0</v>
          </cell>
          <cell r="E177">
            <v>317860</v>
          </cell>
          <cell r="G177">
            <v>28</v>
          </cell>
          <cell r="H177">
            <v>19320</v>
          </cell>
          <cell r="I177">
            <v>14000</v>
          </cell>
          <cell r="J177">
            <v>0</v>
          </cell>
          <cell r="K177">
            <v>33320</v>
          </cell>
        </row>
        <row r="178">
          <cell r="A178">
            <v>5</v>
          </cell>
          <cell r="B178">
            <v>317860</v>
          </cell>
          <cell r="C178">
            <v>0</v>
          </cell>
          <cell r="D178">
            <v>0</v>
          </cell>
          <cell r="E178">
            <v>317860</v>
          </cell>
          <cell r="G178">
            <v>29</v>
          </cell>
          <cell r="H178">
            <v>18480</v>
          </cell>
          <cell r="I178">
            <v>14000</v>
          </cell>
          <cell r="J178">
            <v>0</v>
          </cell>
          <cell r="K178">
            <v>32480</v>
          </cell>
        </row>
        <row r="179">
          <cell r="A179">
            <v>6</v>
          </cell>
          <cell r="B179">
            <v>317860</v>
          </cell>
          <cell r="C179">
            <v>0</v>
          </cell>
          <cell r="D179">
            <v>0</v>
          </cell>
          <cell r="E179">
            <v>317860</v>
          </cell>
          <cell r="G179">
            <v>30</v>
          </cell>
          <cell r="H179">
            <v>17640</v>
          </cell>
          <cell r="I179">
            <v>14000</v>
          </cell>
          <cell r="J179">
            <v>0</v>
          </cell>
          <cell r="K179">
            <v>31640</v>
          </cell>
        </row>
        <row r="180">
          <cell r="A180">
            <v>7</v>
          </cell>
          <cell r="B180">
            <v>317860</v>
          </cell>
          <cell r="C180">
            <v>0</v>
          </cell>
          <cell r="D180">
            <v>0</v>
          </cell>
          <cell r="E180">
            <v>317860</v>
          </cell>
          <cell r="G180">
            <v>31</v>
          </cell>
          <cell r="H180">
            <v>16800</v>
          </cell>
          <cell r="I180">
            <v>14000</v>
          </cell>
          <cell r="J180">
            <v>0</v>
          </cell>
          <cell r="K180">
            <v>30800</v>
          </cell>
        </row>
        <row r="181">
          <cell r="A181">
            <v>8</v>
          </cell>
          <cell r="B181">
            <v>317860</v>
          </cell>
          <cell r="C181">
            <v>0</v>
          </cell>
          <cell r="D181">
            <v>0</v>
          </cell>
          <cell r="E181">
            <v>317860</v>
          </cell>
          <cell r="G181">
            <v>32</v>
          </cell>
          <cell r="H181">
            <v>15960</v>
          </cell>
          <cell r="I181">
            <v>14000</v>
          </cell>
          <cell r="J181">
            <v>0</v>
          </cell>
          <cell r="K181">
            <v>29960</v>
          </cell>
        </row>
        <row r="182">
          <cell r="A182">
            <v>9</v>
          </cell>
          <cell r="B182">
            <v>317860</v>
          </cell>
          <cell r="C182">
            <v>0</v>
          </cell>
          <cell r="D182">
            <v>0</v>
          </cell>
          <cell r="E182">
            <v>317860</v>
          </cell>
          <cell r="G182">
            <v>33</v>
          </cell>
          <cell r="H182">
            <v>15120</v>
          </cell>
          <cell r="I182">
            <v>14000</v>
          </cell>
          <cell r="J182">
            <v>0</v>
          </cell>
          <cell r="K182">
            <v>29120</v>
          </cell>
        </row>
        <row r="183">
          <cell r="A183">
            <v>10</v>
          </cell>
          <cell r="B183">
            <v>317860</v>
          </cell>
          <cell r="C183">
            <v>0</v>
          </cell>
          <cell r="D183">
            <v>4600000</v>
          </cell>
          <cell r="E183">
            <v>4917860</v>
          </cell>
          <cell r="G183">
            <v>34</v>
          </cell>
          <cell r="H183">
            <v>14280</v>
          </cell>
          <cell r="I183">
            <v>14000</v>
          </cell>
          <cell r="J183">
            <v>0</v>
          </cell>
          <cell r="K183">
            <v>28280</v>
          </cell>
        </row>
        <row r="184">
          <cell r="A184">
            <v>11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G184">
            <v>35</v>
          </cell>
          <cell r="H184">
            <v>13440</v>
          </cell>
          <cell r="I184">
            <v>14000</v>
          </cell>
          <cell r="J184">
            <v>0</v>
          </cell>
          <cell r="K184">
            <v>27440</v>
          </cell>
        </row>
        <row r="185">
          <cell r="A185">
            <v>12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G185">
            <v>36</v>
          </cell>
          <cell r="H185">
            <v>12600</v>
          </cell>
          <cell r="I185">
            <v>14000</v>
          </cell>
          <cell r="J185">
            <v>0</v>
          </cell>
          <cell r="K185">
            <v>26600</v>
          </cell>
        </row>
        <row r="186">
          <cell r="A186">
            <v>13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G186">
            <v>37</v>
          </cell>
          <cell r="H186">
            <v>11760</v>
          </cell>
          <cell r="I186">
            <v>14000</v>
          </cell>
          <cell r="J186">
            <v>0</v>
          </cell>
          <cell r="K186">
            <v>25760</v>
          </cell>
        </row>
        <row r="187">
          <cell r="A187">
            <v>14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G187">
            <v>38</v>
          </cell>
          <cell r="H187">
            <v>10920</v>
          </cell>
          <cell r="I187">
            <v>14000</v>
          </cell>
          <cell r="J187">
            <v>0</v>
          </cell>
          <cell r="K187">
            <v>24920</v>
          </cell>
        </row>
        <row r="188">
          <cell r="A188">
            <v>15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G188">
            <v>39</v>
          </cell>
          <cell r="H188">
            <v>10080</v>
          </cell>
          <cell r="I188">
            <v>14000</v>
          </cell>
          <cell r="J188">
            <v>0</v>
          </cell>
          <cell r="K188">
            <v>24080</v>
          </cell>
        </row>
        <row r="189">
          <cell r="A189">
            <v>16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G189">
            <v>40</v>
          </cell>
          <cell r="H189">
            <v>9240</v>
          </cell>
          <cell r="I189">
            <v>14000</v>
          </cell>
          <cell r="J189">
            <v>0</v>
          </cell>
          <cell r="K189">
            <v>23240</v>
          </cell>
        </row>
        <row r="190">
          <cell r="A190">
            <v>17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G190">
            <v>41</v>
          </cell>
          <cell r="H190">
            <v>8400</v>
          </cell>
          <cell r="I190">
            <v>14000</v>
          </cell>
          <cell r="J190">
            <v>0</v>
          </cell>
          <cell r="K190">
            <v>22400</v>
          </cell>
        </row>
        <row r="191">
          <cell r="A191">
            <v>18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G191">
            <v>42</v>
          </cell>
          <cell r="H191">
            <v>7560</v>
          </cell>
          <cell r="I191">
            <v>14000</v>
          </cell>
          <cell r="J191">
            <v>0</v>
          </cell>
          <cell r="K191">
            <v>21560</v>
          </cell>
        </row>
        <row r="192">
          <cell r="A192">
            <v>19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G192">
            <v>43</v>
          </cell>
          <cell r="H192">
            <v>6720</v>
          </cell>
          <cell r="I192">
            <v>14000</v>
          </cell>
          <cell r="J192">
            <v>0</v>
          </cell>
          <cell r="K192">
            <v>20720</v>
          </cell>
        </row>
        <row r="193">
          <cell r="A193">
            <v>20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G193">
            <v>44</v>
          </cell>
          <cell r="H193">
            <v>5880</v>
          </cell>
          <cell r="I193">
            <v>14000</v>
          </cell>
          <cell r="J193">
            <v>0</v>
          </cell>
          <cell r="K193">
            <v>19880</v>
          </cell>
        </row>
        <row r="194">
          <cell r="G194">
            <v>45</v>
          </cell>
          <cell r="H194">
            <v>5040</v>
          </cell>
          <cell r="I194">
            <v>14000</v>
          </cell>
          <cell r="J194">
            <v>0</v>
          </cell>
          <cell r="K194">
            <v>19040</v>
          </cell>
        </row>
        <row r="195">
          <cell r="G195">
            <v>46</v>
          </cell>
          <cell r="H195">
            <v>4200</v>
          </cell>
          <cell r="I195">
            <v>14000</v>
          </cell>
          <cell r="J195">
            <v>0</v>
          </cell>
          <cell r="K195">
            <v>18200</v>
          </cell>
        </row>
        <row r="196">
          <cell r="A196" t="str">
            <v>VIRGINIA-AMERICAN WATER COMPANY</v>
          </cell>
          <cell r="G196">
            <v>47</v>
          </cell>
          <cell r="H196">
            <v>3360</v>
          </cell>
          <cell r="I196">
            <v>14000</v>
          </cell>
          <cell r="J196">
            <v>0</v>
          </cell>
          <cell r="K196">
            <v>17360</v>
          </cell>
        </row>
        <row r="197">
          <cell r="A197" t="str">
            <v>YIELD TO MATURITY - LTD</v>
          </cell>
          <cell r="G197">
            <v>48</v>
          </cell>
          <cell r="H197">
            <v>2520</v>
          </cell>
          <cell r="I197">
            <v>14000</v>
          </cell>
          <cell r="J197">
            <v>0</v>
          </cell>
          <cell r="K197">
            <v>16520</v>
          </cell>
        </row>
        <row r="198">
          <cell r="G198">
            <v>49</v>
          </cell>
          <cell r="H198">
            <v>1680</v>
          </cell>
          <cell r="I198">
            <v>14000</v>
          </cell>
          <cell r="J198">
            <v>0</v>
          </cell>
          <cell r="K198">
            <v>15680</v>
          </cell>
        </row>
        <row r="199">
          <cell r="A199" t="str">
            <v>Face Amount</v>
          </cell>
          <cell r="C199">
            <v>3000000</v>
          </cell>
          <cell r="E199" t="str">
            <v>Issuanc Date</v>
          </cell>
          <cell r="G199">
            <v>50</v>
          </cell>
          <cell r="H199">
            <v>840</v>
          </cell>
          <cell r="I199">
            <v>0</v>
          </cell>
          <cell r="J199">
            <v>14000</v>
          </cell>
          <cell r="K199">
            <v>14840</v>
          </cell>
        </row>
        <row r="200">
          <cell r="A200" t="str">
            <v>Issuance Expense</v>
          </cell>
          <cell r="C200">
            <v>-73948</v>
          </cell>
          <cell r="E200">
            <v>36100</v>
          </cell>
        </row>
        <row r="201">
          <cell r="A201" t="str">
            <v>Net Amount</v>
          </cell>
          <cell r="C201">
            <v>2926052</v>
          </cell>
          <cell r="E201" t="str">
            <v>Maturity Date</v>
          </cell>
        </row>
        <row r="202">
          <cell r="A202" t="str">
            <v>Annual Coupon Rate</v>
          </cell>
          <cell r="C202">
            <v>7.0300000000000001E-2</v>
          </cell>
          <cell r="E202">
            <v>39387</v>
          </cell>
          <cell r="G202" t="str">
            <v>VIRGINIA-AMERICAN WATER COMPANY</v>
          </cell>
        </row>
        <row r="203">
          <cell r="A203" t="str">
            <v>Life of Bond (Years)</v>
          </cell>
          <cell r="C203">
            <v>10</v>
          </cell>
          <cell r="G203" t="str">
            <v>YIELD TO MATURITY - PREFERRED STOCK</v>
          </cell>
        </row>
        <row r="204">
          <cell r="A204" t="str">
            <v>Sinking Fund</v>
          </cell>
          <cell r="C204">
            <v>0</v>
          </cell>
          <cell r="E204">
            <v>3073948</v>
          </cell>
        </row>
        <row r="205">
          <cell r="A205" t="str">
            <v>Present Value Cash Flows</v>
          </cell>
          <cell r="C205">
            <v>-5.8952630443655993E-2</v>
          </cell>
          <cell r="E205">
            <v>2109000</v>
          </cell>
          <cell r="G205" t="str">
            <v>Face Amount</v>
          </cell>
          <cell r="I205">
            <v>1500000</v>
          </cell>
        </row>
        <row r="206">
          <cell r="A206" t="str">
            <v>Yield to Maturity</v>
          </cell>
          <cell r="C206">
            <v>7.3872599999999997E-2</v>
          </cell>
          <cell r="G206" t="str">
            <v>Issuance Expense</v>
          </cell>
          <cell r="I206">
            <v>-23447</v>
          </cell>
        </row>
        <row r="207">
          <cell r="G207" t="str">
            <v>Net Amount</v>
          </cell>
          <cell r="I207">
            <v>1476553</v>
          </cell>
        </row>
        <row r="208">
          <cell r="B208" t="str">
            <v>Interest</v>
          </cell>
          <cell r="C208" t="str">
            <v>Sinking</v>
          </cell>
          <cell r="G208" t="str">
            <v>Annual Coupon Rate</v>
          </cell>
          <cell r="I208">
            <v>8.8749999999999996E-2</v>
          </cell>
        </row>
        <row r="209">
          <cell r="A209" t="str">
            <v>Period</v>
          </cell>
          <cell r="B209" t="str">
            <v>Payment</v>
          </cell>
          <cell r="C209" t="str">
            <v>Fund</v>
          </cell>
          <cell r="D209" t="str">
            <v>Principal</v>
          </cell>
          <cell r="E209" t="str">
            <v>Total</v>
          </cell>
          <cell r="G209" t="str">
            <v>Life of Issue (Years)</v>
          </cell>
          <cell r="I209">
            <v>10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-2926052</v>
          </cell>
          <cell r="E210">
            <v>-2926052</v>
          </cell>
          <cell r="G210" t="str">
            <v>Sinking Fund</v>
          </cell>
          <cell r="I210">
            <v>0</v>
          </cell>
        </row>
        <row r="211">
          <cell r="A211">
            <v>1</v>
          </cell>
          <cell r="B211">
            <v>210900</v>
          </cell>
          <cell r="C211">
            <v>0</v>
          </cell>
          <cell r="D211">
            <v>0</v>
          </cell>
          <cell r="E211">
            <v>210900</v>
          </cell>
          <cell r="G211" t="str">
            <v>Present Value Cash Flows</v>
          </cell>
          <cell r="I211">
            <v>0.35012555603235612</v>
          </cell>
        </row>
        <row r="212">
          <cell r="A212">
            <v>2</v>
          </cell>
          <cell r="B212">
            <v>210900</v>
          </cell>
          <cell r="C212">
            <v>0</v>
          </cell>
          <cell r="D212">
            <v>0</v>
          </cell>
          <cell r="E212">
            <v>210900</v>
          </cell>
          <cell r="G212" t="str">
            <v>Yield to Maturity</v>
          </cell>
          <cell r="I212">
            <v>9.1198500000000002E-2</v>
          </cell>
        </row>
        <row r="213">
          <cell r="A213">
            <v>3</v>
          </cell>
          <cell r="B213">
            <v>210900</v>
          </cell>
          <cell r="C213">
            <v>0</v>
          </cell>
          <cell r="D213">
            <v>0</v>
          </cell>
          <cell r="E213">
            <v>210900</v>
          </cell>
        </row>
        <row r="214">
          <cell r="A214">
            <v>4</v>
          </cell>
          <cell r="B214">
            <v>210900</v>
          </cell>
          <cell r="C214">
            <v>0</v>
          </cell>
          <cell r="D214">
            <v>0</v>
          </cell>
          <cell r="E214">
            <v>210900</v>
          </cell>
          <cell r="H214" t="str">
            <v>Dividend</v>
          </cell>
          <cell r="I214" t="str">
            <v>Sinking</v>
          </cell>
        </row>
        <row r="215">
          <cell r="A215">
            <v>5</v>
          </cell>
          <cell r="B215">
            <v>210900</v>
          </cell>
          <cell r="C215">
            <v>0</v>
          </cell>
          <cell r="D215">
            <v>0</v>
          </cell>
          <cell r="E215">
            <v>210900</v>
          </cell>
          <cell r="G215" t="str">
            <v>Period</v>
          </cell>
          <cell r="H215" t="str">
            <v>Payment</v>
          </cell>
          <cell r="I215" t="str">
            <v>Fund</v>
          </cell>
          <cell r="J215" t="str">
            <v>Principal</v>
          </cell>
          <cell r="K215" t="str">
            <v>Total</v>
          </cell>
        </row>
        <row r="216">
          <cell r="A216">
            <v>6</v>
          </cell>
          <cell r="B216">
            <v>210900</v>
          </cell>
          <cell r="C216">
            <v>0</v>
          </cell>
          <cell r="D216">
            <v>0</v>
          </cell>
          <cell r="E216">
            <v>210900</v>
          </cell>
          <cell r="G216">
            <v>0</v>
          </cell>
          <cell r="H216">
            <v>0</v>
          </cell>
          <cell r="I216">
            <v>0</v>
          </cell>
          <cell r="J216">
            <v>-1476553</v>
          </cell>
          <cell r="K216">
            <v>-1476553</v>
          </cell>
        </row>
        <row r="217">
          <cell r="A217">
            <v>7</v>
          </cell>
          <cell r="B217">
            <v>210900</v>
          </cell>
          <cell r="C217">
            <v>0</v>
          </cell>
          <cell r="D217">
            <v>0</v>
          </cell>
          <cell r="E217">
            <v>210900</v>
          </cell>
          <cell r="G217">
            <v>1</v>
          </cell>
          <cell r="H217">
            <v>133125</v>
          </cell>
          <cell r="I217">
            <v>0</v>
          </cell>
          <cell r="J217">
            <v>0</v>
          </cell>
          <cell r="K217">
            <v>133125</v>
          </cell>
        </row>
        <row r="218">
          <cell r="A218">
            <v>8</v>
          </cell>
          <cell r="B218">
            <v>210900</v>
          </cell>
          <cell r="C218">
            <v>0</v>
          </cell>
          <cell r="D218">
            <v>0</v>
          </cell>
          <cell r="E218">
            <v>210900</v>
          </cell>
          <cell r="G218">
            <v>2</v>
          </cell>
          <cell r="H218">
            <v>133125</v>
          </cell>
          <cell r="I218">
            <v>0</v>
          </cell>
          <cell r="J218">
            <v>0</v>
          </cell>
          <cell r="K218">
            <v>133125</v>
          </cell>
        </row>
        <row r="219">
          <cell r="A219">
            <v>9</v>
          </cell>
          <cell r="B219">
            <v>210900</v>
          </cell>
          <cell r="C219">
            <v>0</v>
          </cell>
          <cell r="D219">
            <v>0</v>
          </cell>
          <cell r="E219">
            <v>210900</v>
          </cell>
          <cell r="G219">
            <v>3</v>
          </cell>
          <cell r="H219">
            <v>133125</v>
          </cell>
          <cell r="I219">
            <v>0</v>
          </cell>
          <cell r="J219">
            <v>0</v>
          </cell>
          <cell r="K219">
            <v>133125</v>
          </cell>
        </row>
        <row r="220">
          <cell r="A220">
            <v>10</v>
          </cell>
          <cell r="B220">
            <v>210900</v>
          </cell>
          <cell r="C220">
            <v>0</v>
          </cell>
          <cell r="D220">
            <v>3000000</v>
          </cell>
          <cell r="E220">
            <v>3210900</v>
          </cell>
          <cell r="G220">
            <v>4</v>
          </cell>
          <cell r="H220">
            <v>133125</v>
          </cell>
          <cell r="I220">
            <v>0</v>
          </cell>
          <cell r="J220">
            <v>0</v>
          </cell>
          <cell r="K220">
            <v>133125</v>
          </cell>
        </row>
        <row r="221">
          <cell r="A221">
            <v>11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5</v>
          </cell>
          <cell r="H221">
            <v>133125</v>
          </cell>
          <cell r="I221">
            <v>0</v>
          </cell>
          <cell r="J221">
            <v>0</v>
          </cell>
          <cell r="K221">
            <v>133125</v>
          </cell>
        </row>
        <row r="222">
          <cell r="A222">
            <v>12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G222">
            <v>6</v>
          </cell>
          <cell r="H222">
            <v>133125</v>
          </cell>
          <cell r="I222">
            <v>0</v>
          </cell>
          <cell r="J222">
            <v>0</v>
          </cell>
          <cell r="K222">
            <v>133125</v>
          </cell>
        </row>
        <row r="223">
          <cell r="A223">
            <v>13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G223">
            <v>7</v>
          </cell>
          <cell r="H223">
            <v>133125</v>
          </cell>
          <cell r="I223">
            <v>0</v>
          </cell>
          <cell r="J223">
            <v>0</v>
          </cell>
          <cell r="K223">
            <v>133125</v>
          </cell>
        </row>
        <row r="224">
          <cell r="A224">
            <v>14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G224">
            <v>8</v>
          </cell>
          <cell r="H224">
            <v>133125</v>
          </cell>
          <cell r="I224">
            <v>0</v>
          </cell>
          <cell r="J224">
            <v>0</v>
          </cell>
          <cell r="K224">
            <v>133125</v>
          </cell>
        </row>
        <row r="225">
          <cell r="A225">
            <v>15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G225">
            <v>9</v>
          </cell>
          <cell r="H225">
            <v>133125</v>
          </cell>
          <cell r="I225">
            <v>0</v>
          </cell>
          <cell r="J225">
            <v>0</v>
          </cell>
          <cell r="K225">
            <v>133125</v>
          </cell>
        </row>
        <row r="226">
          <cell r="A226">
            <v>16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G226">
            <v>10</v>
          </cell>
          <cell r="H226">
            <v>133125</v>
          </cell>
          <cell r="I226">
            <v>0</v>
          </cell>
          <cell r="J226">
            <v>1500000</v>
          </cell>
          <cell r="K226">
            <v>1633125</v>
          </cell>
        </row>
        <row r="227">
          <cell r="A227">
            <v>17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G227">
            <v>11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A228">
            <v>18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G228">
            <v>12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A229">
            <v>19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G229">
            <v>13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A230">
            <v>20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G230">
            <v>14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G231">
            <v>15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G232">
            <v>16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A233" t="str">
            <v>VIRGINIA-AMERICAN WATER COMPANY</v>
          </cell>
          <cell r="G233">
            <v>17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 t="str">
            <v>YIELD TO MATURITY - LTD</v>
          </cell>
          <cell r="G234">
            <v>18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G235">
            <v>19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Face Amount</v>
          </cell>
          <cell r="C236">
            <v>6000000</v>
          </cell>
          <cell r="E236" t="str">
            <v>Maturity Date</v>
          </cell>
          <cell r="G236">
            <v>20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Issuance Expense</v>
          </cell>
          <cell r="C237">
            <v>-61172</v>
          </cell>
          <cell r="E237">
            <v>47058</v>
          </cell>
          <cell r="G237">
            <v>21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 t="str">
            <v>Net Amount</v>
          </cell>
          <cell r="C238">
            <v>5938828</v>
          </cell>
          <cell r="G238">
            <v>22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 t="str">
            <v>Annual Coupon Rate</v>
          </cell>
          <cell r="C239">
            <v>6.7199999999999996E-2</v>
          </cell>
          <cell r="G239">
            <v>23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Life of Bond (Years)</v>
          </cell>
          <cell r="C240">
            <v>30</v>
          </cell>
          <cell r="G240">
            <v>24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A241" t="str">
            <v>Sinking Fund</v>
          </cell>
          <cell r="C241">
            <v>0</v>
          </cell>
          <cell r="G241">
            <v>25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Present Value Cash Flows</v>
          </cell>
          <cell r="C242">
            <v>0.23772006489047362</v>
          </cell>
          <cell r="G242">
            <v>26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 t="str">
            <v>Yield to Maturity</v>
          </cell>
          <cell r="C243">
            <v>6.8005200000000002E-2</v>
          </cell>
          <cell r="G243">
            <v>27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G244">
            <v>28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B245" t="str">
            <v>Interest</v>
          </cell>
          <cell r="C245" t="str">
            <v>Sinking</v>
          </cell>
          <cell r="G245">
            <v>29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Period</v>
          </cell>
          <cell r="B246" t="str">
            <v>Payment</v>
          </cell>
          <cell r="C246" t="str">
            <v>Fund</v>
          </cell>
          <cell r="D246" t="str">
            <v>Principal</v>
          </cell>
          <cell r="E246" t="str">
            <v>Total</v>
          </cell>
          <cell r="G246">
            <v>30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-5938828</v>
          </cell>
          <cell r="E247">
            <v>-5938828</v>
          </cell>
          <cell r="G247">
            <v>31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1</v>
          </cell>
          <cell r="B248">
            <v>403200</v>
          </cell>
          <cell r="C248">
            <v>0</v>
          </cell>
          <cell r="D248">
            <v>0</v>
          </cell>
          <cell r="E248">
            <v>403200</v>
          </cell>
          <cell r="G248">
            <v>32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2</v>
          </cell>
          <cell r="B249">
            <v>403200</v>
          </cell>
          <cell r="C249">
            <v>0</v>
          </cell>
          <cell r="D249">
            <v>0</v>
          </cell>
          <cell r="E249">
            <v>403200</v>
          </cell>
          <cell r="G249">
            <v>33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3</v>
          </cell>
          <cell r="B250">
            <v>403200</v>
          </cell>
          <cell r="C250">
            <v>0</v>
          </cell>
          <cell r="D250">
            <v>0</v>
          </cell>
          <cell r="E250">
            <v>403200</v>
          </cell>
          <cell r="G250">
            <v>34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</v>
          </cell>
          <cell r="B251">
            <v>403200</v>
          </cell>
          <cell r="C251">
            <v>0</v>
          </cell>
          <cell r="D251">
            <v>0</v>
          </cell>
          <cell r="E251">
            <v>403200</v>
          </cell>
          <cell r="G251">
            <v>35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5</v>
          </cell>
          <cell r="B252">
            <v>403200</v>
          </cell>
          <cell r="C252">
            <v>0</v>
          </cell>
          <cell r="D252">
            <v>0</v>
          </cell>
          <cell r="E252">
            <v>403200</v>
          </cell>
          <cell r="G252">
            <v>36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6</v>
          </cell>
          <cell r="B253">
            <v>403200</v>
          </cell>
          <cell r="C253">
            <v>0</v>
          </cell>
          <cell r="D253">
            <v>0</v>
          </cell>
          <cell r="E253">
            <v>403200</v>
          </cell>
          <cell r="G253">
            <v>37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7</v>
          </cell>
          <cell r="B254">
            <v>403200</v>
          </cell>
          <cell r="C254">
            <v>0</v>
          </cell>
          <cell r="D254">
            <v>0</v>
          </cell>
          <cell r="E254">
            <v>403200</v>
          </cell>
          <cell r="G254">
            <v>38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8</v>
          </cell>
          <cell r="B255">
            <v>403200</v>
          </cell>
          <cell r="C255">
            <v>0</v>
          </cell>
          <cell r="D255">
            <v>0</v>
          </cell>
          <cell r="E255">
            <v>403200</v>
          </cell>
          <cell r="G255">
            <v>39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9</v>
          </cell>
          <cell r="B256">
            <v>403200</v>
          </cell>
          <cell r="C256">
            <v>0</v>
          </cell>
          <cell r="D256">
            <v>0</v>
          </cell>
          <cell r="E256">
            <v>403200</v>
          </cell>
          <cell r="G256">
            <v>40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10</v>
          </cell>
          <cell r="B257">
            <v>403200</v>
          </cell>
          <cell r="C257">
            <v>0</v>
          </cell>
          <cell r="D257">
            <v>0</v>
          </cell>
          <cell r="E257">
            <v>403200</v>
          </cell>
          <cell r="G257">
            <v>41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>
            <v>11</v>
          </cell>
          <cell r="B258">
            <v>403200</v>
          </cell>
          <cell r="C258">
            <v>0</v>
          </cell>
          <cell r="D258">
            <v>0</v>
          </cell>
          <cell r="E258">
            <v>403200</v>
          </cell>
          <cell r="G258">
            <v>42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A259">
            <v>12</v>
          </cell>
          <cell r="B259">
            <v>403200</v>
          </cell>
          <cell r="C259">
            <v>0</v>
          </cell>
          <cell r="D259">
            <v>0</v>
          </cell>
          <cell r="E259">
            <v>403200</v>
          </cell>
          <cell r="G259">
            <v>43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>
            <v>13</v>
          </cell>
          <cell r="B260">
            <v>403200</v>
          </cell>
          <cell r="C260">
            <v>0</v>
          </cell>
          <cell r="D260">
            <v>0</v>
          </cell>
          <cell r="E260">
            <v>403200</v>
          </cell>
          <cell r="G260">
            <v>44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A261">
            <v>14</v>
          </cell>
          <cell r="B261">
            <v>403200</v>
          </cell>
          <cell r="C261">
            <v>0</v>
          </cell>
          <cell r="D261">
            <v>0</v>
          </cell>
          <cell r="E261">
            <v>403200</v>
          </cell>
          <cell r="G261">
            <v>45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A262">
            <v>15</v>
          </cell>
          <cell r="B262">
            <v>403200</v>
          </cell>
          <cell r="C262">
            <v>0</v>
          </cell>
          <cell r="D262">
            <v>0</v>
          </cell>
          <cell r="E262">
            <v>403200</v>
          </cell>
          <cell r="G262">
            <v>46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16</v>
          </cell>
          <cell r="B263">
            <v>403200</v>
          </cell>
          <cell r="C263">
            <v>0</v>
          </cell>
          <cell r="D263">
            <v>0</v>
          </cell>
          <cell r="E263">
            <v>403200</v>
          </cell>
          <cell r="G263">
            <v>47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17</v>
          </cell>
          <cell r="B264">
            <v>403200</v>
          </cell>
          <cell r="C264">
            <v>0</v>
          </cell>
          <cell r="D264">
            <v>0</v>
          </cell>
          <cell r="E264">
            <v>403200</v>
          </cell>
          <cell r="G264">
            <v>48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18</v>
          </cell>
          <cell r="B265">
            <v>403200</v>
          </cell>
          <cell r="C265">
            <v>0</v>
          </cell>
          <cell r="D265">
            <v>0</v>
          </cell>
          <cell r="E265">
            <v>403200</v>
          </cell>
          <cell r="G265">
            <v>49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19</v>
          </cell>
          <cell r="B266">
            <v>403200</v>
          </cell>
          <cell r="C266">
            <v>0</v>
          </cell>
          <cell r="D266">
            <v>0</v>
          </cell>
          <cell r="E266">
            <v>403200</v>
          </cell>
          <cell r="G266">
            <v>50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20</v>
          </cell>
          <cell r="B267">
            <v>403200</v>
          </cell>
          <cell r="C267">
            <v>0</v>
          </cell>
          <cell r="D267">
            <v>0</v>
          </cell>
          <cell r="E267">
            <v>403200</v>
          </cell>
        </row>
        <row r="268">
          <cell r="A268">
            <v>21</v>
          </cell>
          <cell r="B268">
            <v>403200</v>
          </cell>
          <cell r="C268">
            <v>0</v>
          </cell>
          <cell r="D268">
            <v>0</v>
          </cell>
          <cell r="E268">
            <v>403200</v>
          </cell>
        </row>
        <row r="269">
          <cell r="A269">
            <v>22</v>
          </cell>
          <cell r="B269">
            <v>403200</v>
          </cell>
          <cell r="C269">
            <v>0</v>
          </cell>
          <cell r="D269">
            <v>0</v>
          </cell>
          <cell r="E269">
            <v>403200</v>
          </cell>
        </row>
        <row r="270">
          <cell r="A270">
            <v>23</v>
          </cell>
          <cell r="B270">
            <v>403200</v>
          </cell>
          <cell r="C270">
            <v>0</v>
          </cell>
          <cell r="D270">
            <v>0</v>
          </cell>
          <cell r="E270">
            <v>403200</v>
          </cell>
        </row>
        <row r="271">
          <cell r="A271">
            <v>24</v>
          </cell>
          <cell r="B271">
            <v>403200</v>
          </cell>
          <cell r="C271">
            <v>0</v>
          </cell>
          <cell r="D271">
            <v>0</v>
          </cell>
          <cell r="E271">
            <v>403200</v>
          </cell>
        </row>
        <row r="272">
          <cell r="A272">
            <v>25</v>
          </cell>
          <cell r="B272">
            <v>403200</v>
          </cell>
          <cell r="C272">
            <v>0</v>
          </cell>
          <cell r="D272">
            <v>0</v>
          </cell>
          <cell r="E272">
            <v>403200</v>
          </cell>
        </row>
        <row r="273">
          <cell r="A273">
            <v>26</v>
          </cell>
          <cell r="B273">
            <v>403200</v>
          </cell>
          <cell r="C273">
            <v>0</v>
          </cell>
          <cell r="D273">
            <v>0</v>
          </cell>
          <cell r="E273">
            <v>403200</v>
          </cell>
        </row>
        <row r="274">
          <cell r="A274">
            <v>27</v>
          </cell>
          <cell r="B274">
            <v>403200</v>
          </cell>
          <cell r="C274">
            <v>0</v>
          </cell>
          <cell r="D274">
            <v>0</v>
          </cell>
          <cell r="E274">
            <v>403200</v>
          </cell>
        </row>
        <row r="275">
          <cell r="A275">
            <v>28</v>
          </cell>
          <cell r="B275">
            <v>403200</v>
          </cell>
          <cell r="C275">
            <v>0</v>
          </cell>
          <cell r="D275">
            <v>0</v>
          </cell>
          <cell r="E275">
            <v>403200</v>
          </cell>
        </row>
        <row r="276">
          <cell r="A276">
            <v>29</v>
          </cell>
          <cell r="B276">
            <v>403200</v>
          </cell>
          <cell r="C276">
            <v>0</v>
          </cell>
          <cell r="D276">
            <v>0</v>
          </cell>
          <cell r="E276">
            <v>403200</v>
          </cell>
        </row>
        <row r="277">
          <cell r="A277">
            <v>30</v>
          </cell>
          <cell r="B277">
            <v>403200</v>
          </cell>
          <cell r="C277">
            <v>0</v>
          </cell>
          <cell r="D277">
            <v>6000000</v>
          </cell>
          <cell r="E277">
            <v>6403200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0">
          <cell r="B10">
            <v>40056</v>
          </cell>
          <cell r="D10">
            <v>174600191</v>
          </cell>
          <cell r="E10">
            <v>25</v>
          </cell>
          <cell r="F10">
            <v>4365004775</v>
          </cell>
        </row>
        <row r="11">
          <cell r="B11">
            <v>40081</v>
          </cell>
          <cell r="C11">
            <v>139</v>
          </cell>
          <cell r="D11">
            <v>174600330</v>
          </cell>
          <cell r="E11">
            <v>5</v>
          </cell>
          <cell r="F11">
            <v>873001650</v>
          </cell>
        </row>
        <row r="12">
          <cell r="B12">
            <v>40086</v>
          </cell>
          <cell r="D12">
            <v>174600330</v>
          </cell>
          <cell r="F12">
            <v>0</v>
          </cell>
        </row>
        <row r="13">
          <cell r="E13">
            <v>30</v>
          </cell>
          <cell r="F13">
            <v>5238006425</v>
          </cell>
          <cell r="H13">
            <v>174600214.16666666</v>
          </cell>
        </row>
        <row r="14">
          <cell r="H14">
            <v>0</v>
          </cell>
        </row>
        <row r="15">
          <cell r="B15" t="str">
            <v>1 MONTH ENDED 9/30/2009</v>
          </cell>
          <cell r="G15" t="str">
            <v xml:space="preserve">Avg. shares for Basic EPS calculation: </v>
          </cell>
          <cell r="H15">
            <v>174600214.16666666</v>
          </cell>
        </row>
        <row r="18">
          <cell r="B18">
            <v>39994</v>
          </cell>
          <cell r="D18">
            <v>174562309</v>
          </cell>
          <cell r="E18">
            <v>31</v>
          </cell>
          <cell r="F18">
            <v>5411431579</v>
          </cell>
        </row>
        <row r="19">
          <cell r="B19">
            <v>40025</v>
          </cell>
          <cell r="D19">
            <v>174562309</v>
          </cell>
          <cell r="E19">
            <v>30</v>
          </cell>
          <cell r="F19">
            <v>5236869270</v>
          </cell>
        </row>
        <row r="20">
          <cell r="B20">
            <v>40055</v>
          </cell>
          <cell r="D20">
            <v>174562309</v>
          </cell>
          <cell r="E20">
            <v>1</v>
          </cell>
          <cell r="F20">
            <v>174562309</v>
          </cell>
        </row>
        <row r="21">
          <cell r="B21">
            <v>40056</v>
          </cell>
          <cell r="C21">
            <v>37882</v>
          </cell>
          <cell r="D21">
            <v>174600191</v>
          </cell>
          <cell r="E21">
            <v>25</v>
          </cell>
          <cell r="F21">
            <v>4365004775</v>
          </cell>
        </row>
        <row r="22">
          <cell r="B22">
            <v>40081</v>
          </cell>
          <cell r="C22">
            <v>139</v>
          </cell>
          <cell r="D22">
            <v>174600330</v>
          </cell>
          <cell r="E22">
            <v>5</v>
          </cell>
          <cell r="F22">
            <v>873001650</v>
          </cell>
        </row>
        <row r="23">
          <cell r="B23">
            <v>40086</v>
          </cell>
        </row>
        <row r="27">
          <cell r="E27">
            <v>92</v>
          </cell>
          <cell r="F27">
            <v>16060869583</v>
          </cell>
          <cell r="H27">
            <v>174574669.38043478</v>
          </cell>
        </row>
        <row r="28">
          <cell r="H28">
            <v>0</v>
          </cell>
        </row>
        <row r="29">
          <cell r="B29" t="str">
            <v>QTD  ENDED 9/30/2009</v>
          </cell>
          <cell r="G29" t="str">
            <v xml:space="preserve">Avg. shares for Basic EPS calculation: </v>
          </cell>
          <cell r="H29">
            <v>174574669.38043478</v>
          </cell>
        </row>
        <row r="31">
          <cell r="L31" t="str">
            <v>drip</v>
          </cell>
          <cell r="M31" t="str">
            <v>espp</v>
          </cell>
          <cell r="N31" t="str">
            <v>401k</v>
          </cell>
          <cell r="O31" t="str">
            <v>incentive</v>
          </cell>
          <cell r="P31" t="str">
            <v>esop</v>
          </cell>
          <cell r="R31" t="str">
            <v>treasury</v>
          </cell>
          <cell r="T31" t="str">
            <v>pooling</v>
          </cell>
        </row>
        <row r="33">
          <cell r="K33">
            <v>159999330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-335</v>
          </cell>
          <cell r="T33">
            <v>0</v>
          </cell>
        </row>
        <row r="34">
          <cell r="B34">
            <v>39813</v>
          </cell>
          <cell r="D34">
            <v>159999665</v>
          </cell>
          <cell r="E34">
            <v>31</v>
          </cell>
          <cell r="F34">
            <v>4959989615</v>
          </cell>
        </row>
        <row r="35">
          <cell r="B35">
            <v>39844</v>
          </cell>
          <cell r="D35">
            <v>159999665</v>
          </cell>
          <cell r="E35">
            <v>27</v>
          </cell>
          <cell r="F35">
            <v>4319990955</v>
          </cell>
          <cell r="J35" t="str">
            <v>Contribution from RWE for resticted stock gift</v>
          </cell>
          <cell r="K35">
            <v>0</v>
          </cell>
          <cell r="O35">
            <v>0</v>
          </cell>
        </row>
        <row r="36">
          <cell r="B36">
            <v>39871</v>
          </cell>
          <cell r="C36">
            <v>31501</v>
          </cell>
          <cell r="D36">
            <v>160031166</v>
          </cell>
          <cell r="E36">
            <v>1</v>
          </cell>
          <cell r="F36">
            <v>160031166</v>
          </cell>
          <cell r="J36" t="str">
            <v>Issue shares for gift</v>
          </cell>
          <cell r="K36">
            <v>0</v>
          </cell>
        </row>
        <row r="37">
          <cell r="B37">
            <v>39872</v>
          </cell>
          <cell r="D37">
            <v>160031166</v>
          </cell>
          <cell r="E37">
            <v>31</v>
          </cell>
          <cell r="F37">
            <v>4960966146</v>
          </cell>
          <cell r="J37" t="str">
            <v>Issue shares for ESPP</v>
          </cell>
          <cell r="K37">
            <v>0</v>
          </cell>
          <cell r="R37">
            <v>0</v>
          </cell>
        </row>
        <row r="38">
          <cell r="B38">
            <v>39903</v>
          </cell>
          <cell r="D38">
            <v>160031166</v>
          </cell>
          <cell r="E38">
            <v>30</v>
          </cell>
          <cell r="F38">
            <v>4800934980</v>
          </cell>
          <cell r="J38" t="str">
            <v>Issue options  for xxxx (0,000)</v>
          </cell>
          <cell r="K38">
            <v>0</v>
          </cell>
          <cell r="R38">
            <v>0</v>
          </cell>
        </row>
        <row r="39">
          <cell r="B39">
            <v>39933</v>
          </cell>
          <cell r="D39">
            <v>160031166</v>
          </cell>
          <cell r="E39">
            <v>29</v>
          </cell>
          <cell r="F39">
            <v>4640903814</v>
          </cell>
          <cell r="J39" t="str">
            <v>Issue shares from t/s for deferred incent plan (x,xxx)</v>
          </cell>
          <cell r="K39">
            <v>0</v>
          </cell>
        </row>
        <row r="40">
          <cell r="B40">
            <v>39962</v>
          </cell>
          <cell r="C40">
            <v>31143</v>
          </cell>
          <cell r="D40">
            <v>160062309</v>
          </cell>
          <cell r="E40">
            <v>2</v>
          </cell>
          <cell r="F40">
            <v>320124618</v>
          </cell>
          <cell r="J40" t="str">
            <v>Issue shares from t/s for deferred incent plan (x,xxx)</v>
          </cell>
          <cell r="K40">
            <v>0</v>
          </cell>
        </row>
        <row r="41">
          <cell r="B41">
            <v>39964</v>
          </cell>
          <cell r="D41">
            <v>160062309</v>
          </cell>
          <cell r="E41">
            <v>10</v>
          </cell>
          <cell r="F41">
            <v>1600623090</v>
          </cell>
          <cell r="J41" t="str">
            <v>Transfer shares into t/s (x,xxx)</v>
          </cell>
          <cell r="K41">
            <v>0</v>
          </cell>
        </row>
        <row r="42">
          <cell r="B42">
            <v>39974</v>
          </cell>
          <cell r="C42">
            <v>14500000</v>
          </cell>
          <cell r="D42">
            <v>174562309</v>
          </cell>
          <cell r="E42">
            <v>20</v>
          </cell>
          <cell r="F42">
            <v>3491246180</v>
          </cell>
          <cell r="J42" t="str">
            <v xml:space="preserve">Transfer shares into t/s (xxx) </v>
          </cell>
          <cell r="K42">
            <v>0</v>
          </cell>
        </row>
        <row r="43">
          <cell r="B43">
            <v>39994</v>
          </cell>
          <cell r="D43">
            <v>174562309</v>
          </cell>
          <cell r="E43">
            <v>31</v>
          </cell>
          <cell r="F43">
            <v>5411431579</v>
          </cell>
          <cell r="J43" t="str">
            <v>Issue shares for options</v>
          </cell>
          <cell r="K43">
            <v>0</v>
          </cell>
        </row>
        <row r="44">
          <cell r="B44">
            <v>40025</v>
          </cell>
          <cell r="D44">
            <v>174562309</v>
          </cell>
          <cell r="E44">
            <v>31</v>
          </cell>
          <cell r="F44">
            <v>5411431579</v>
          </cell>
          <cell r="J44" t="str">
            <v>Issue shares for options</v>
          </cell>
          <cell r="K44">
            <v>0</v>
          </cell>
        </row>
        <row r="45">
          <cell r="B45">
            <v>40056</v>
          </cell>
          <cell r="C45">
            <v>37882</v>
          </cell>
          <cell r="D45">
            <v>174600191</v>
          </cell>
          <cell r="E45">
            <v>25</v>
          </cell>
          <cell r="F45">
            <v>4365004775</v>
          </cell>
          <cell r="J45" t="str">
            <v>Issue shares for options</v>
          </cell>
          <cell r="K45">
            <v>0</v>
          </cell>
        </row>
        <row r="46">
          <cell r="B46">
            <v>40081</v>
          </cell>
          <cell r="C46">
            <v>139</v>
          </cell>
          <cell r="D46">
            <v>174600330</v>
          </cell>
          <cell r="E46">
            <v>5</v>
          </cell>
          <cell r="F46">
            <v>873001650</v>
          </cell>
          <cell r="J46" t="str">
            <v>Issue shares for options</v>
          </cell>
          <cell r="K46">
            <v>0</v>
          </cell>
        </row>
        <row r="47">
          <cell r="B47">
            <v>40086</v>
          </cell>
        </row>
        <row r="52">
          <cell r="E52">
            <v>273</v>
          </cell>
          <cell r="F52">
            <v>45315680147</v>
          </cell>
          <cell r="H52">
            <v>165991502.36996338</v>
          </cell>
        </row>
        <row r="53">
          <cell r="H53">
            <v>0</v>
          </cell>
          <cell r="S53" t="str">
            <v xml:space="preserve">Secondary </v>
          </cell>
        </row>
        <row r="54">
          <cell r="B54" t="str">
            <v>YTD ENDED 9/30/2009</v>
          </cell>
          <cell r="G54" t="str">
            <v xml:space="preserve">Avg. shares for Basic EPS calculation: </v>
          </cell>
          <cell r="H54">
            <v>165991502.36996338</v>
          </cell>
          <cell r="L54" t="str">
            <v>drip</v>
          </cell>
          <cell r="M54" t="str">
            <v>espp</v>
          </cell>
          <cell r="N54" t="str">
            <v>401k</v>
          </cell>
          <cell r="O54" t="str">
            <v>incentive</v>
          </cell>
          <cell r="P54" t="str">
            <v>esop</v>
          </cell>
          <cell r="Q54" t="str">
            <v>RSU</v>
          </cell>
          <cell r="R54" t="str">
            <v>treasury</v>
          </cell>
          <cell r="S54" t="str">
            <v>Offering</v>
          </cell>
          <cell r="T54" t="str">
            <v>pooling</v>
          </cell>
        </row>
        <row r="55">
          <cell r="K55">
            <v>174623935</v>
          </cell>
          <cell r="L55">
            <v>0</v>
          </cell>
          <cell r="M55">
            <v>100191</v>
          </cell>
          <cell r="N55">
            <v>0</v>
          </cell>
          <cell r="O55">
            <v>0</v>
          </cell>
          <cell r="P55">
            <v>0</v>
          </cell>
          <cell r="R55">
            <v>23744</v>
          </cell>
          <cell r="S55">
            <v>14500000</v>
          </cell>
          <cell r="T55">
            <v>0</v>
          </cell>
        </row>
        <row r="56">
          <cell r="B56">
            <v>39721</v>
          </cell>
          <cell r="D56">
            <v>159983845</v>
          </cell>
          <cell r="E56">
            <v>59</v>
          </cell>
          <cell r="F56">
            <v>9439046855</v>
          </cell>
        </row>
        <row r="57">
          <cell r="B57">
            <v>39780</v>
          </cell>
          <cell r="C57">
            <v>15820</v>
          </cell>
          <cell r="D57">
            <v>159999665</v>
          </cell>
          <cell r="E57">
            <v>91</v>
          </cell>
          <cell r="F57">
            <v>14559969515</v>
          </cell>
        </row>
        <row r="58">
          <cell r="B58">
            <v>39871</v>
          </cell>
          <cell r="C58">
            <v>31501</v>
          </cell>
          <cell r="D58">
            <v>160031166</v>
          </cell>
          <cell r="E58">
            <v>91</v>
          </cell>
          <cell r="F58">
            <v>14562836106</v>
          </cell>
        </row>
        <row r="59">
          <cell r="B59">
            <v>39962</v>
          </cell>
          <cell r="C59">
            <v>31143</v>
          </cell>
          <cell r="D59">
            <v>160062309</v>
          </cell>
          <cell r="E59">
            <v>12</v>
          </cell>
          <cell r="F59">
            <v>1920747708</v>
          </cell>
        </row>
        <row r="60">
          <cell r="B60">
            <v>39974</v>
          </cell>
          <cell r="C60">
            <v>14500000</v>
          </cell>
          <cell r="D60">
            <v>174562309</v>
          </cell>
          <cell r="E60">
            <v>82</v>
          </cell>
          <cell r="F60">
            <v>14314109338</v>
          </cell>
        </row>
        <row r="61">
          <cell r="B61">
            <v>40056</v>
          </cell>
          <cell r="C61">
            <v>37882</v>
          </cell>
          <cell r="D61">
            <v>174600191</v>
          </cell>
          <cell r="E61">
            <v>25</v>
          </cell>
          <cell r="F61">
            <v>4365004775</v>
          </cell>
        </row>
        <row r="62">
          <cell r="B62">
            <v>40081</v>
          </cell>
          <cell r="C62">
            <v>139</v>
          </cell>
          <cell r="D62">
            <v>174600330</v>
          </cell>
          <cell r="E62">
            <v>5</v>
          </cell>
          <cell r="F62">
            <v>873001650</v>
          </cell>
        </row>
        <row r="63">
          <cell r="B63">
            <v>40086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7">
          <cell r="E77">
            <v>365</v>
          </cell>
          <cell r="F77">
            <v>60034715947</v>
          </cell>
          <cell r="H77">
            <v>164478673.82739726</v>
          </cell>
        </row>
        <row r="78">
          <cell r="H78">
            <v>0</v>
          </cell>
        </row>
        <row r="79">
          <cell r="B79" t="str">
            <v>Rolling 12 MONTHS ENDED 9/30/2009</v>
          </cell>
          <cell r="G79" t="str">
            <v xml:space="preserve">Avg. shares for Basic EPS calculation: </v>
          </cell>
          <cell r="H79">
            <v>164478673.82739726</v>
          </cell>
        </row>
      </sheetData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"/>
      <sheetName val="Per Books"/>
      <sheetName val="Current Rates"/>
      <sheetName val="Projected"/>
      <sheetName val="Fuel Cost"/>
      <sheetName val="Rate 10"/>
      <sheetName val="Rate 11"/>
      <sheetName val="Rate 13"/>
      <sheetName val="Rate 16"/>
      <sheetName val="Rate 20"/>
      <sheetName val="Rate 22"/>
      <sheetName val="Rate 25"/>
      <sheetName val="Rate 26"/>
      <sheetName val="Rate 27"/>
      <sheetName val="Rate 29"/>
      <sheetName val="Rate 30"/>
      <sheetName val="Rate 31"/>
      <sheetName val="Rate 34"/>
      <sheetName val="Rate 39"/>
      <sheetName val="Rate 40"/>
      <sheetName val="Rate 41"/>
      <sheetName val="Rate 48"/>
      <sheetName val="Rate 50"/>
      <sheetName val="Rate 52"/>
      <sheetName val="Rate 56"/>
      <sheetName val="Rate 95"/>
      <sheetName val="Adj Factors"/>
      <sheetName val="ST-9 Demand"/>
      <sheetName val="Primary Service Accts"/>
      <sheetName val="Primary_Secondary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NDD"/>
      <sheetName val="COMBINED"/>
      <sheetName val="JAN98"/>
      <sheetName val="FEB98"/>
      <sheetName val="Nov01"/>
      <sheetName val="Jan02"/>
      <sheetName val="Dec01"/>
      <sheetName val="Feb02"/>
      <sheetName val="Mar02"/>
      <sheetName val="Apr02"/>
      <sheetName val="May02"/>
      <sheetName val="chgs"/>
      <sheetName val="June02"/>
      <sheetName val="July02"/>
      <sheetName val="August02"/>
      <sheetName val="September02"/>
      <sheetName val="October02"/>
      <sheetName val="Graphs"/>
      <sheetName val="wint graf"/>
      <sheetName val="summ graf"/>
      <sheetName val="CityGate"/>
      <sheetName val="SAD"/>
      <sheetName val="Jan00 Chart"/>
      <sheetName val="stor"/>
      <sheetName val="Storage OBA"/>
      <sheetName val="Sheet1"/>
      <sheetName val="dmdeq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D4">
            <v>0.36247751322751326</v>
          </cell>
          <cell r="E4">
            <v>0.36247751322751326</v>
          </cell>
          <cell r="F4">
            <v>0.36247751322751326</v>
          </cell>
          <cell r="G4">
            <v>0.36247751322751326</v>
          </cell>
          <cell r="H4">
            <v>0.36247751322751326</v>
          </cell>
          <cell r="I4">
            <v>0.36247751322751326</v>
          </cell>
          <cell r="J4">
            <v>0.36247751322751326</v>
          </cell>
          <cell r="K4">
            <v>0.36247751322751326</v>
          </cell>
          <cell r="L4">
            <v>0.36247751322751326</v>
          </cell>
          <cell r="M4">
            <v>0.36247751322751326</v>
          </cell>
          <cell r="N4">
            <v>0.36247751322751326</v>
          </cell>
          <cell r="O4">
            <v>0.36247751322751326</v>
          </cell>
          <cell r="P4">
            <v>0.36247751322751326</v>
          </cell>
          <cell r="Q4">
            <v>0.36247751322751326</v>
          </cell>
          <cell r="R4">
            <v>0.36247751322751326</v>
          </cell>
          <cell r="S4">
            <v>0.36247751322751326</v>
          </cell>
          <cell r="T4">
            <v>0.36247751322751326</v>
          </cell>
          <cell r="U4">
            <v>0.36247751322751326</v>
          </cell>
          <cell r="V4">
            <v>0.36247751322751326</v>
          </cell>
          <cell r="W4">
            <v>0.36247751322751326</v>
          </cell>
          <cell r="X4">
            <v>0.36247751322751326</v>
          </cell>
          <cell r="Y4">
            <v>0.36247751322751326</v>
          </cell>
          <cell r="Z4">
            <v>0.36247751322751326</v>
          </cell>
          <cell r="AA4">
            <v>0.36247751322751326</v>
          </cell>
          <cell r="AB4">
            <v>0.36247751322751326</v>
          </cell>
          <cell r="AC4">
            <v>0.36247751322751326</v>
          </cell>
          <cell r="AD4">
            <v>0.36247751322751326</v>
          </cell>
          <cell r="AE4">
            <v>0.36247751322751326</v>
          </cell>
          <cell r="AF4">
            <v>0.36247751322751326</v>
          </cell>
          <cell r="AG4">
            <v>0.36247751322751326</v>
          </cell>
          <cell r="AH4">
            <v>0.36247751322751326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  <cell r="AQ4" t="e">
            <v>#REF!</v>
          </cell>
          <cell r="AR4" t="e">
            <v>#REF!</v>
          </cell>
          <cell r="AS4" t="e">
            <v>#REF!</v>
          </cell>
          <cell r="AT4" t="e">
            <v>#REF!</v>
          </cell>
          <cell r="AU4" t="e">
            <v>#REF!</v>
          </cell>
          <cell r="AV4" t="e">
            <v>#REF!</v>
          </cell>
          <cell r="AW4" t="e">
            <v>#REF!</v>
          </cell>
          <cell r="AX4" t="e">
            <v>#REF!</v>
          </cell>
          <cell r="AY4" t="e">
            <v>#REF!</v>
          </cell>
          <cell r="AZ4" t="e">
            <v>#REF!</v>
          </cell>
          <cell r="BA4" t="e">
            <v>#REF!</v>
          </cell>
          <cell r="BB4" t="e">
            <v>#REF!</v>
          </cell>
          <cell r="BC4" t="e">
            <v>#REF!</v>
          </cell>
          <cell r="BD4" t="e">
            <v>#REF!</v>
          </cell>
          <cell r="BE4" t="e">
            <v>#REF!</v>
          </cell>
          <cell r="BF4" t="e">
            <v>#REF!</v>
          </cell>
          <cell r="BG4" t="e">
            <v>#REF!</v>
          </cell>
          <cell r="BH4" t="e">
            <v>#REF!</v>
          </cell>
          <cell r="BI4" t="e">
            <v>#REF!</v>
          </cell>
          <cell r="BJ4" t="e">
            <v>#REF!</v>
          </cell>
          <cell r="BK4" t="e">
            <v>#REF!</v>
          </cell>
          <cell r="BL4" t="e">
            <v>#REF!</v>
          </cell>
          <cell r="BM4" t="e">
            <v>#REF!</v>
          </cell>
          <cell r="BN4" t="e">
            <v>#REF!</v>
          </cell>
          <cell r="BO4" t="e">
            <v>#REF!</v>
          </cell>
          <cell r="BP4" t="e">
            <v>#REF!</v>
          </cell>
          <cell r="BQ4" t="e">
            <v>#REF!</v>
          </cell>
          <cell r="BR4" t="e">
            <v>#REF!</v>
          </cell>
          <cell r="BS4" t="e">
            <v>#REF!</v>
          </cell>
          <cell r="BT4" t="e">
            <v>#REF!</v>
          </cell>
          <cell r="BU4" t="e">
            <v>#REF!</v>
          </cell>
          <cell r="BV4" t="e">
            <v>#REF!</v>
          </cell>
          <cell r="BW4" t="e">
            <v>#REF!</v>
          </cell>
          <cell r="BX4" t="e">
            <v>#REF!</v>
          </cell>
          <cell r="BY4" t="e">
            <v>#REF!</v>
          </cell>
          <cell r="BZ4" t="e">
            <v>#REF!</v>
          </cell>
          <cell r="CA4" t="e">
            <v>#REF!</v>
          </cell>
          <cell r="CB4" t="e">
            <v>#REF!</v>
          </cell>
          <cell r="CC4" t="e">
            <v>#REF!</v>
          </cell>
          <cell r="CD4" t="e">
            <v>#REF!</v>
          </cell>
          <cell r="CE4" t="e">
            <v>#REF!</v>
          </cell>
          <cell r="CF4" t="e">
            <v>#REF!</v>
          </cell>
          <cell r="CG4" t="e">
            <v>#REF!</v>
          </cell>
          <cell r="CH4" t="e">
            <v>#REF!</v>
          </cell>
          <cell r="CI4" t="e">
            <v>#REF!</v>
          </cell>
          <cell r="CJ4" t="e">
            <v>#REF!</v>
          </cell>
          <cell r="CK4" t="e">
            <v>#REF!</v>
          </cell>
          <cell r="CL4" t="e">
            <v>#REF!</v>
          </cell>
          <cell r="CM4" t="e">
            <v>#REF!</v>
          </cell>
          <cell r="CN4" t="e">
            <v>#REF!</v>
          </cell>
          <cell r="CO4" t="e">
            <v>#REF!</v>
          </cell>
          <cell r="CP4" t="e">
            <v>#REF!</v>
          </cell>
          <cell r="CQ4" t="e">
            <v>#REF!</v>
          </cell>
          <cell r="CR4" t="e">
            <v>#REF!</v>
          </cell>
          <cell r="CS4" t="e">
            <v>#REF!</v>
          </cell>
          <cell r="CT4" t="e">
            <v>#REF!</v>
          </cell>
          <cell r="CU4" t="e">
            <v>#REF!</v>
          </cell>
          <cell r="CV4" t="e">
            <v>#REF!</v>
          </cell>
          <cell r="CW4" t="e">
            <v>#REF!</v>
          </cell>
          <cell r="CX4" t="e">
            <v>#REF!</v>
          </cell>
          <cell r="CY4" t="e">
            <v>#REF!</v>
          </cell>
          <cell r="CZ4" t="e">
            <v>#REF!</v>
          </cell>
          <cell r="DA4" t="e">
            <v>#REF!</v>
          </cell>
          <cell r="DB4" t="e">
            <v>#REF!</v>
          </cell>
          <cell r="DC4" t="e">
            <v>#REF!</v>
          </cell>
          <cell r="DD4" t="e">
            <v>#REF!</v>
          </cell>
          <cell r="DE4" t="e">
            <v>#REF!</v>
          </cell>
          <cell r="DF4" t="e">
            <v>#REF!</v>
          </cell>
          <cell r="DG4" t="e">
            <v>#REF!</v>
          </cell>
          <cell r="DH4" t="e">
            <v>#REF!</v>
          </cell>
          <cell r="DI4" t="e">
            <v>#REF!</v>
          </cell>
          <cell r="DJ4" t="e">
            <v>#REF!</v>
          </cell>
          <cell r="DK4" t="e">
            <v>#REF!</v>
          </cell>
          <cell r="DL4" t="e">
            <v>#REF!</v>
          </cell>
          <cell r="DM4" t="e">
            <v>#REF!</v>
          </cell>
          <cell r="DN4" t="e">
            <v>#REF!</v>
          </cell>
          <cell r="DO4" t="e">
            <v>#REF!</v>
          </cell>
          <cell r="DP4" t="e">
            <v>#REF!</v>
          </cell>
          <cell r="DQ4" t="e">
            <v>#REF!</v>
          </cell>
          <cell r="DR4" t="e">
            <v>#REF!</v>
          </cell>
          <cell r="DS4" t="e">
            <v>#REF!</v>
          </cell>
          <cell r="DT4" t="e">
            <v>#REF!</v>
          </cell>
          <cell r="DU4" t="e">
            <v>#REF!</v>
          </cell>
          <cell r="DV4" t="e">
            <v>#REF!</v>
          </cell>
          <cell r="DW4" t="e">
            <v>#REF!</v>
          </cell>
          <cell r="DX4" t="e">
            <v>#REF!</v>
          </cell>
          <cell r="DY4" t="e">
            <v>#REF!</v>
          </cell>
          <cell r="DZ4" t="e">
            <v>#REF!</v>
          </cell>
          <cell r="EA4" t="e">
            <v>#REF!</v>
          </cell>
          <cell r="EB4" t="e">
            <v>#REF!</v>
          </cell>
          <cell r="EC4" t="e">
            <v>#REF!</v>
          </cell>
          <cell r="ED4" t="e">
            <v>#REF!</v>
          </cell>
          <cell r="EE4" t="e">
            <v>#REF!</v>
          </cell>
          <cell r="EF4" t="e">
            <v>#REF!</v>
          </cell>
          <cell r="EG4" t="e">
            <v>#REF!</v>
          </cell>
          <cell r="EH4" t="e">
            <v>#REF!</v>
          </cell>
          <cell r="EI4" t="e">
            <v>#REF!</v>
          </cell>
          <cell r="EJ4" t="e">
            <v>#REF!</v>
          </cell>
          <cell r="EK4" t="e">
            <v>#REF!</v>
          </cell>
          <cell r="EL4" t="e">
            <v>#REF!</v>
          </cell>
          <cell r="EM4" t="e">
            <v>#REF!</v>
          </cell>
          <cell r="EN4" t="e">
            <v>#REF!</v>
          </cell>
          <cell r="EO4" t="e">
            <v>#REF!</v>
          </cell>
          <cell r="EP4" t="e">
            <v>#REF!</v>
          </cell>
          <cell r="EQ4" t="e">
            <v>#REF!</v>
          </cell>
          <cell r="ER4" t="e">
            <v>#REF!</v>
          </cell>
          <cell r="ES4" t="e">
            <v>#REF!</v>
          </cell>
          <cell r="ET4" t="e">
            <v>#REF!</v>
          </cell>
          <cell r="EU4" t="e">
            <v>#REF!</v>
          </cell>
          <cell r="EV4" t="e">
            <v>#REF!</v>
          </cell>
          <cell r="EW4" t="e">
            <v>#REF!</v>
          </cell>
          <cell r="EX4" t="e">
            <v>#REF!</v>
          </cell>
          <cell r="EY4" t="e">
            <v>#REF!</v>
          </cell>
          <cell r="EZ4" t="e">
            <v>#REF!</v>
          </cell>
          <cell r="FA4" t="e">
            <v>#REF!</v>
          </cell>
          <cell r="FB4" t="e">
            <v>#REF!</v>
          </cell>
          <cell r="FC4" t="e">
            <v>#REF!</v>
          </cell>
          <cell r="FD4" t="e">
            <v>#REF!</v>
          </cell>
          <cell r="FE4" t="e">
            <v>#REF!</v>
          </cell>
          <cell r="FF4" t="e">
            <v>#REF!</v>
          </cell>
          <cell r="FG4" t="e">
            <v>#REF!</v>
          </cell>
          <cell r="FH4" t="e">
            <v>#REF!</v>
          </cell>
          <cell r="FI4" t="e">
            <v>#REF!</v>
          </cell>
          <cell r="FJ4" t="e">
            <v>#REF!</v>
          </cell>
          <cell r="FK4" t="e">
            <v>#REF!</v>
          </cell>
          <cell r="FL4" t="e">
            <v>#REF!</v>
          </cell>
          <cell r="FM4" t="e">
            <v>#REF!</v>
          </cell>
          <cell r="FN4" t="e">
            <v>#REF!</v>
          </cell>
          <cell r="FO4" t="e">
            <v>#REF!</v>
          </cell>
          <cell r="FP4" t="e">
            <v>#REF!</v>
          </cell>
          <cell r="FQ4" t="e">
            <v>#REF!</v>
          </cell>
          <cell r="FR4" t="e">
            <v>#REF!</v>
          </cell>
          <cell r="FS4" t="e">
            <v>#REF!</v>
          </cell>
          <cell r="FT4" t="e">
            <v>#REF!</v>
          </cell>
          <cell r="FU4" t="e">
            <v>#REF!</v>
          </cell>
          <cell r="FV4" t="e">
            <v>#REF!</v>
          </cell>
          <cell r="FW4" t="e">
            <v>#REF!</v>
          </cell>
          <cell r="FX4" t="e">
            <v>#REF!</v>
          </cell>
          <cell r="FY4" t="e">
            <v>#REF!</v>
          </cell>
          <cell r="FZ4" t="e">
            <v>#REF!</v>
          </cell>
          <cell r="GA4" t="e">
            <v>#REF!</v>
          </cell>
          <cell r="GB4" t="e">
            <v>#REF!</v>
          </cell>
          <cell r="GC4" t="e">
            <v>#REF!</v>
          </cell>
          <cell r="GD4" t="e">
            <v>#REF!</v>
          </cell>
          <cell r="GE4" t="e">
            <v>#REF!</v>
          </cell>
          <cell r="GF4" t="e">
            <v>#REF!</v>
          </cell>
          <cell r="GG4" t="e">
            <v>#REF!</v>
          </cell>
          <cell r="GH4" t="e">
            <v>#REF!</v>
          </cell>
          <cell r="GI4" t="e">
            <v>#REF!</v>
          </cell>
          <cell r="GJ4" t="e">
            <v>#REF!</v>
          </cell>
          <cell r="GK4" t="e">
            <v>#REF!</v>
          </cell>
          <cell r="GL4" t="e">
            <v>#REF!</v>
          </cell>
          <cell r="GM4" t="e">
            <v>#REF!</v>
          </cell>
          <cell r="GN4" t="e">
            <v>#REF!</v>
          </cell>
          <cell r="GO4" t="e">
            <v>#REF!</v>
          </cell>
          <cell r="GP4" t="e">
            <v>#REF!</v>
          </cell>
          <cell r="GQ4" t="e">
            <v>#REF!</v>
          </cell>
          <cell r="GR4" t="e">
            <v>#REF!</v>
          </cell>
          <cell r="GS4" t="e">
            <v>#REF!</v>
          </cell>
          <cell r="GT4" t="e">
            <v>#REF!</v>
          </cell>
          <cell r="GU4" t="e">
            <v>#REF!</v>
          </cell>
          <cell r="GV4" t="e">
            <v>#REF!</v>
          </cell>
          <cell r="GW4" t="e">
            <v>#REF!</v>
          </cell>
          <cell r="GX4" t="e">
            <v>#REF!</v>
          </cell>
          <cell r="GY4" t="e">
            <v>#REF!</v>
          </cell>
          <cell r="GZ4" t="e">
            <v>#REF!</v>
          </cell>
          <cell r="HA4" t="e">
            <v>#REF!</v>
          </cell>
          <cell r="HB4" t="e">
            <v>#REF!</v>
          </cell>
          <cell r="HC4" t="e">
            <v>#REF!</v>
          </cell>
          <cell r="HD4" t="e">
            <v>#REF!</v>
          </cell>
          <cell r="HE4" t="e">
            <v>#REF!</v>
          </cell>
          <cell r="HF4" t="e">
            <v>#REF!</v>
          </cell>
          <cell r="HG4" t="e">
            <v>#REF!</v>
          </cell>
          <cell r="HH4" t="e">
            <v>#REF!</v>
          </cell>
          <cell r="HI4" t="e">
            <v>#REF!</v>
          </cell>
          <cell r="HJ4" t="e">
            <v>#REF!</v>
          </cell>
          <cell r="HK4" t="e">
            <v>#REF!</v>
          </cell>
        </row>
        <row r="6">
          <cell r="D6" t="e">
            <v>#REF!</v>
          </cell>
          <cell r="E6" t="e">
            <v>#REF!</v>
          </cell>
          <cell r="F6" t="e">
            <v>#REF!</v>
          </cell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M6" t="e">
            <v>#REF!</v>
          </cell>
          <cell r="N6" t="e">
            <v>#REF!</v>
          </cell>
          <cell r="O6" t="e">
            <v>#REF!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#REF!</v>
          </cell>
          <cell r="U6" t="e">
            <v>#REF!</v>
          </cell>
          <cell r="V6" t="e">
            <v>#REF!</v>
          </cell>
          <cell r="W6" t="e">
            <v>#REF!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  <cell r="AQ6" t="e">
            <v>#REF!</v>
          </cell>
          <cell r="AR6" t="e">
            <v>#REF!</v>
          </cell>
          <cell r="AS6" t="e">
            <v>#REF!</v>
          </cell>
          <cell r="AT6" t="e">
            <v>#REF!</v>
          </cell>
          <cell r="AU6" t="e">
            <v>#REF!</v>
          </cell>
          <cell r="AV6" t="e">
            <v>#REF!</v>
          </cell>
          <cell r="AW6" t="e">
            <v>#REF!</v>
          </cell>
          <cell r="AX6" t="e">
            <v>#REF!</v>
          </cell>
          <cell r="AY6" t="e">
            <v>#REF!</v>
          </cell>
          <cell r="AZ6" t="e">
            <v>#REF!</v>
          </cell>
          <cell r="BA6" t="e">
            <v>#REF!</v>
          </cell>
          <cell r="BB6" t="e">
            <v>#REF!</v>
          </cell>
          <cell r="BC6" t="e">
            <v>#REF!</v>
          </cell>
          <cell r="BD6" t="e">
            <v>#REF!</v>
          </cell>
          <cell r="BE6" t="e">
            <v>#REF!</v>
          </cell>
          <cell r="BF6" t="e">
            <v>#REF!</v>
          </cell>
          <cell r="BG6" t="e">
            <v>#REF!</v>
          </cell>
          <cell r="BH6" t="e">
            <v>#REF!</v>
          </cell>
          <cell r="BI6" t="e">
            <v>#REF!</v>
          </cell>
          <cell r="BJ6" t="e">
            <v>#REF!</v>
          </cell>
          <cell r="BK6" t="e">
            <v>#REF!</v>
          </cell>
          <cell r="BL6" t="e">
            <v>#REF!</v>
          </cell>
          <cell r="BM6" t="e">
            <v>#REF!</v>
          </cell>
          <cell r="BN6" t="e">
            <v>#REF!</v>
          </cell>
          <cell r="BO6" t="e">
            <v>#REF!</v>
          </cell>
          <cell r="BP6" t="e">
            <v>#REF!</v>
          </cell>
          <cell r="BQ6" t="e">
            <v>#REF!</v>
          </cell>
          <cell r="BR6" t="e">
            <v>#REF!</v>
          </cell>
          <cell r="BS6" t="e">
            <v>#REF!</v>
          </cell>
          <cell r="BT6" t="e">
            <v>#REF!</v>
          </cell>
          <cell r="BU6" t="e">
            <v>#REF!</v>
          </cell>
          <cell r="BV6" t="e">
            <v>#REF!</v>
          </cell>
          <cell r="BW6" t="e">
            <v>#REF!</v>
          </cell>
          <cell r="BX6" t="e">
            <v>#REF!</v>
          </cell>
          <cell r="BY6" t="e">
            <v>#REF!</v>
          </cell>
          <cell r="BZ6" t="e">
            <v>#REF!</v>
          </cell>
          <cell r="CA6" t="e">
            <v>#REF!</v>
          </cell>
          <cell r="CB6" t="e">
            <v>#REF!</v>
          </cell>
          <cell r="CC6" t="e">
            <v>#REF!</v>
          </cell>
          <cell r="CD6" t="e">
            <v>#REF!</v>
          </cell>
          <cell r="CE6" t="e">
            <v>#REF!</v>
          </cell>
          <cell r="CF6" t="e">
            <v>#REF!</v>
          </cell>
          <cell r="CG6" t="e">
            <v>#REF!</v>
          </cell>
          <cell r="CH6" t="e">
            <v>#REF!</v>
          </cell>
          <cell r="CI6" t="e">
            <v>#REF!</v>
          </cell>
          <cell r="CJ6" t="e">
            <v>#REF!</v>
          </cell>
          <cell r="CK6" t="e">
            <v>#REF!</v>
          </cell>
          <cell r="CL6" t="e">
            <v>#REF!</v>
          </cell>
          <cell r="CM6" t="e">
            <v>#REF!</v>
          </cell>
          <cell r="CN6" t="e">
            <v>#REF!</v>
          </cell>
          <cell r="CO6" t="e">
            <v>#REF!</v>
          </cell>
          <cell r="CP6" t="e">
            <v>#REF!</v>
          </cell>
          <cell r="CQ6" t="e">
            <v>#REF!</v>
          </cell>
          <cell r="CR6" t="e">
            <v>#REF!</v>
          </cell>
          <cell r="CS6" t="e">
            <v>#REF!</v>
          </cell>
          <cell r="CT6" t="e">
            <v>#REF!</v>
          </cell>
          <cell r="CU6" t="e">
            <v>#REF!</v>
          </cell>
          <cell r="CV6" t="e">
            <v>#REF!</v>
          </cell>
          <cell r="CW6" t="e">
            <v>#REF!</v>
          </cell>
          <cell r="CX6" t="e">
            <v>#REF!</v>
          </cell>
          <cell r="CY6" t="e">
            <v>#REF!</v>
          </cell>
          <cell r="CZ6" t="e">
            <v>#REF!</v>
          </cell>
          <cell r="DA6" t="e">
            <v>#REF!</v>
          </cell>
          <cell r="DB6" t="e">
            <v>#REF!</v>
          </cell>
          <cell r="DC6" t="e">
            <v>#REF!</v>
          </cell>
          <cell r="DD6" t="e">
            <v>#REF!</v>
          </cell>
          <cell r="DE6" t="e">
            <v>#REF!</v>
          </cell>
          <cell r="DF6" t="e">
            <v>#REF!</v>
          </cell>
          <cell r="DG6" t="e">
            <v>#REF!</v>
          </cell>
          <cell r="DH6" t="e">
            <v>#REF!</v>
          </cell>
          <cell r="DI6" t="e">
            <v>#REF!</v>
          </cell>
          <cell r="DJ6" t="e">
            <v>#REF!</v>
          </cell>
          <cell r="DK6" t="e">
            <v>#REF!</v>
          </cell>
          <cell r="DL6" t="e">
            <v>#REF!</v>
          </cell>
          <cell r="DM6" t="e">
            <v>#REF!</v>
          </cell>
          <cell r="DN6" t="e">
            <v>#REF!</v>
          </cell>
          <cell r="DO6" t="e">
            <v>#REF!</v>
          </cell>
          <cell r="DP6" t="e">
            <v>#REF!</v>
          </cell>
          <cell r="DQ6" t="e">
            <v>#REF!</v>
          </cell>
          <cell r="DR6" t="e">
            <v>#REF!</v>
          </cell>
          <cell r="DS6" t="e">
            <v>#REF!</v>
          </cell>
          <cell r="DT6" t="e">
            <v>#REF!</v>
          </cell>
          <cell r="DU6" t="e">
            <v>#REF!</v>
          </cell>
          <cell r="DV6" t="e">
            <v>#REF!</v>
          </cell>
          <cell r="DW6" t="e">
            <v>#REF!</v>
          </cell>
          <cell r="DX6" t="e">
            <v>#REF!</v>
          </cell>
          <cell r="DY6" t="e">
            <v>#REF!</v>
          </cell>
          <cell r="DZ6" t="e">
            <v>#REF!</v>
          </cell>
          <cell r="EA6" t="e">
            <v>#REF!</v>
          </cell>
          <cell r="EB6" t="e">
            <v>#REF!</v>
          </cell>
          <cell r="EC6" t="e">
            <v>#REF!</v>
          </cell>
          <cell r="ED6" t="e">
            <v>#REF!</v>
          </cell>
          <cell r="EE6" t="e">
            <v>#REF!</v>
          </cell>
          <cell r="EF6" t="e">
            <v>#REF!</v>
          </cell>
          <cell r="EG6" t="e">
            <v>#REF!</v>
          </cell>
          <cell r="EH6" t="e">
            <v>#REF!</v>
          </cell>
          <cell r="EI6" t="e">
            <v>#REF!</v>
          </cell>
          <cell r="EJ6" t="e">
            <v>#REF!</v>
          </cell>
          <cell r="EK6" t="e">
            <v>#REF!</v>
          </cell>
          <cell r="EL6" t="e">
            <v>#REF!</v>
          </cell>
          <cell r="EM6" t="e">
            <v>#REF!</v>
          </cell>
          <cell r="EN6" t="e">
            <v>#REF!</v>
          </cell>
          <cell r="EO6" t="e">
            <v>#REF!</v>
          </cell>
          <cell r="EP6" t="e">
            <v>#REF!</v>
          </cell>
          <cell r="EQ6" t="e">
            <v>#REF!</v>
          </cell>
          <cell r="ER6" t="e">
            <v>#REF!</v>
          </cell>
          <cell r="ES6" t="e">
            <v>#REF!</v>
          </cell>
          <cell r="ET6" t="e">
            <v>#REF!</v>
          </cell>
          <cell r="EU6" t="e">
            <v>#REF!</v>
          </cell>
          <cell r="EV6" t="e">
            <v>#REF!</v>
          </cell>
          <cell r="EW6" t="e">
            <v>#REF!</v>
          </cell>
          <cell r="EX6" t="e">
            <v>#REF!</v>
          </cell>
          <cell r="EY6" t="e">
            <v>#REF!</v>
          </cell>
          <cell r="EZ6" t="e">
            <v>#REF!</v>
          </cell>
          <cell r="FA6" t="e">
            <v>#REF!</v>
          </cell>
          <cell r="FB6" t="e">
            <v>#REF!</v>
          </cell>
          <cell r="FC6" t="e">
            <v>#REF!</v>
          </cell>
          <cell r="FD6" t="e">
            <v>#REF!</v>
          </cell>
          <cell r="FE6" t="e">
            <v>#REF!</v>
          </cell>
          <cell r="FF6" t="e">
            <v>#REF!</v>
          </cell>
          <cell r="FG6" t="e">
            <v>#REF!</v>
          </cell>
          <cell r="FH6" t="e">
            <v>#REF!</v>
          </cell>
          <cell r="FI6" t="e">
            <v>#REF!</v>
          </cell>
          <cell r="FJ6" t="e">
            <v>#REF!</v>
          </cell>
          <cell r="FK6" t="e">
            <v>#REF!</v>
          </cell>
          <cell r="FL6" t="e">
            <v>#REF!</v>
          </cell>
          <cell r="FM6" t="e">
            <v>#REF!</v>
          </cell>
          <cell r="FN6" t="e">
            <v>#REF!</v>
          </cell>
          <cell r="FO6" t="e">
            <v>#REF!</v>
          </cell>
          <cell r="FP6" t="e">
            <v>#REF!</v>
          </cell>
          <cell r="FQ6" t="e">
            <v>#REF!</v>
          </cell>
          <cell r="FR6" t="e">
            <v>#REF!</v>
          </cell>
          <cell r="FS6" t="e">
            <v>#REF!</v>
          </cell>
          <cell r="FT6" t="e">
            <v>#REF!</v>
          </cell>
          <cell r="FU6" t="e">
            <v>#REF!</v>
          </cell>
          <cell r="FV6" t="e">
            <v>#REF!</v>
          </cell>
          <cell r="FW6" t="e">
            <v>#REF!</v>
          </cell>
          <cell r="FX6" t="e">
            <v>#REF!</v>
          </cell>
          <cell r="FY6" t="e">
            <v>#REF!</v>
          </cell>
          <cell r="FZ6" t="e">
            <v>#REF!</v>
          </cell>
          <cell r="GA6" t="e">
            <v>#REF!</v>
          </cell>
          <cell r="GB6" t="e">
            <v>#REF!</v>
          </cell>
          <cell r="GC6" t="e">
            <v>#REF!</v>
          </cell>
          <cell r="GD6" t="e">
            <v>#REF!</v>
          </cell>
          <cell r="GE6" t="e">
            <v>#REF!</v>
          </cell>
          <cell r="GF6" t="e">
            <v>#REF!</v>
          </cell>
          <cell r="GG6" t="e">
            <v>#REF!</v>
          </cell>
          <cell r="GH6" t="e">
            <v>#REF!</v>
          </cell>
          <cell r="GI6" t="e">
            <v>#REF!</v>
          </cell>
          <cell r="GJ6" t="e">
            <v>#REF!</v>
          </cell>
          <cell r="GK6" t="e">
            <v>#REF!</v>
          </cell>
          <cell r="GL6" t="e">
            <v>#REF!</v>
          </cell>
          <cell r="GM6" t="e">
            <v>#REF!</v>
          </cell>
          <cell r="GN6" t="e">
            <v>#REF!</v>
          </cell>
          <cell r="GO6" t="e">
            <v>#REF!</v>
          </cell>
          <cell r="GP6" t="e">
            <v>#REF!</v>
          </cell>
          <cell r="GQ6" t="e">
            <v>#REF!</v>
          </cell>
          <cell r="GR6" t="e">
            <v>#REF!</v>
          </cell>
          <cell r="GS6" t="e">
            <v>#REF!</v>
          </cell>
          <cell r="GT6" t="e">
            <v>#REF!</v>
          </cell>
          <cell r="GU6" t="e">
            <v>#REF!</v>
          </cell>
          <cell r="GV6" t="e">
            <v>#REF!</v>
          </cell>
          <cell r="GW6" t="e">
            <v>#REF!</v>
          </cell>
          <cell r="GX6" t="e">
            <v>#REF!</v>
          </cell>
          <cell r="GY6" t="e">
            <v>#REF!</v>
          </cell>
          <cell r="GZ6" t="e">
            <v>#REF!</v>
          </cell>
          <cell r="HA6" t="e">
            <v>#REF!</v>
          </cell>
          <cell r="HB6" t="e">
            <v>#REF!</v>
          </cell>
          <cell r="HC6" t="e">
            <v>#REF!</v>
          </cell>
          <cell r="HD6" t="e">
            <v>#REF!</v>
          </cell>
          <cell r="HE6" t="e">
            <v>#REF!</v>
          </cell>
          <cell r="HF6" t="e">
            <v>#REF!</v>
          </cell>
          <cell r="HG6" t="e">
            <v>#REF!</v>
          </cell>
          <cell r="HH6" t="e">
            <v>#REF!</v>
          </cell>
          <cell r="HI6" t="e">
            <v>#REF!</v>
          </cell>
          <cell r="HJ6" t="e">
            <v>#REF!</v>
          </cell>
          <cell r="HK6" t="e">
            <v>#REF!</v>
          </cell>
        </row>
        <row r="9">
          <cell r="D9">
            <v>0.10783166285218215</v>
          </cell>
          <cell r="E9">
            <v>0.10783166285218215</v>
          </cell>
          <cell r="F9">
            <v>0.10783166285218215</v>
          </cell>
          <cell r="G9">
            <v>0.10783166285218215</v>
          </cell>
          <cell r="H9">
            <v>0.10783166285218215</v>
          </cell>
          <cell r="I9">
            <v>0.10783166285218215</v>
          </cell>
          <cell r="J9">
            <v>0.10783166285218215</v>
          </cell>
          <cell r="K9">
            <v>0.10783166285218215</v>
          </cell>
          <cell r="L9">
            <v>0.10783166285218215</v>
          </cell>
          <cell r="M9">
            <v>0.10783166285218215</v>
          </cell>
          <cell r="N9">
            <v>0.10783166285218215</v>
          </cell>
          <cell r="O9">
            <v>0.10783166285218215</v>
          </cell>
          <cell r="P9">
            <v>0.10783166285218215</v>
          </cell>
          <cell r="Q9">
            <v>0.10783166285218215</v>
          </cell>
          <cell r="R9">
            <v>0.10783166285218215</v>
          </cell>
          <cell r="S9">
            <v>0.10783166285218215</v>
          </cell>
          <cell r="T9">
            <v>0.10783166285218215</v>
          </cell>
          <cell r="U9">
            <v>0.10783166285218215</v>
          </cell>
          <cell r="V9">
            <v>0.10783166285218215</v>
          </cell>
          <cell r="W9">
            <v>0.10783166285218215</v>
          </cell>
          <cell r="X9">
            <v>0.10783166285218215</v>
          </cell>
          <cell r="Y9">
            <v>0.10783166285218215</v>
          </cell>
          <cell r="Z9">
            <v>0.10783166285218215</v>
          </cell>
          <cell r="AA9">
            <v>0.10783166285218215</v>
          </cell>
          <cell r="AB9">
            <v>0.10783166285218215</v>
          </cell>
          <cell r="AC9">
            <v>0.10783166285218215</v>
          </cell>
          <cell r="AD9">
            <v>0.10783166285218215</v>
          </cell>
          <cell r="AE9">
            <v>0.10783166285218215</v>
          </cell>
          <cell r="AF9">
            <v>0.10783166285218215</v>
          </cell>
          <cell r="AG9">
            <v>0.10783166285218215</v>
          </cell>
          <cell r="AH9">
            <v>0.10783166285218215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  <cell r="AQ9" t="e">
            <v>#REF!</v>
          </cell>
          <cell r="AR9" t="e">
            <v>#REF!</v>
          </cell>
          <cell r="AS9" t="e">
            <v>#REF!</v>
          </cell>
          <cell r="AT9" t="e">
            <v>#REF!</v>
          </cell>
          <cell r="AU9" t="e">
            <v>#REF!</v>
          </cell>
          <cell r="AV9" t="e">
            <v>#REF!</v>
          </cell>
          <cell r="AW9" t="e">
            <v>#REF!</v>
          </cell>
          <cell r="AX9" t="e">
            <v>#REF!</v>
          </cell>
          <cell r="AY9" t="e">
            <v>#REF!</v>
          </cell>
          <cell r="AZ9" t="e">
            <v>#REF!</v>
          </cell>
          <cell r="BA9" t="e">
            <v>#REF!</v>
          </cell>
          <cell r="BB9" t="e">
            <v>#REF!</v>
          </cell>
          <cell r="BC9" t="e">
            <v>#REF!</v>
          </cell>
          <cell r="BD9" t="e">
            <v>#REF!</v>
          </cell>
          <cell r="BE9" t="e">
            <v>#REF!</v>
          </cell>
          <cell r="BF9" t="e">
            <v>#REF!</v>
          </cell>
          <cell r="BG9" t="e">
            <v>#REF!</v>
          </cell>
          <cell r="BH9" t="e">
            <v>#REF!</v>
          </cell>
          <cell r="BI9" t="e">
            <v>#REF!</v>
          </cell>
          <cell r="BJ9" t="e">
            <v>#REF!</v>
          </cell>
          <cell r="BK9" t="e">
            <v>#REF!</v>
          </cell>
          <cell r="BL9" t="e">
            <v>#REF!</v>
          </cell>
          <cell r="BM9" t="e">
            <v>#REF!</v>
          </cell>
          <cell r="BN9" t="e">
            <v>#REF!</v>
          </cell>
          <cell r="BO9" t="e">
            <v>#REF!</v>
          </cell>
          <cell r="BP9" t="e">
            <v>#REF!</v>
          </cell>
          <cell r="BQ9" t="e">
            <v>#REF!</v>
          </cell>
          <cell r="BR9" t="e">
            <v>#REF!</v>
          </cell>
          <cell r="BS9" t="e">
            <v>#REF!</v>
          </cell>
          <cell r="BT9" t="e">
            <v>#REF!</v>
          </cell>
          <cell r="BU9" t="e">
            <v>#REF!</v>
          </cell>
          <cell r="BV9" t="e">
            <v>#REF!</v>
          </cell>
          <cell r="BW9" t="e">
            <v>#REF!</v>
          </cell>
          <cell r="BX9" t="e">
            <v>#REF!</v>
          </cell>
          <cell r="BY9" t="e">
            <v>#REF!</v>
          </cell>
          <cell r="BZ9" t="e">
            <v>#REF!</v>
          </cell>
          <cell r="CA9" t="e">
            <v>#REF!</v>
          </cell>
          <cell r="CB9" t="e">
            <v>#REF!</v>
          </cell>
          <cell r="CC9" t="e">
            <v>#REF!</v>
          </cell>
          <cell r="CD9" t="e">
            <v>#REF!</v>
          </cell>
          <cell r="CE9" t="e">
            <v>#REF!</v>
          </cell>
          <cell r="CF9" t="e">
            <v>#REF!</v>
          </cell>
          <cell r="CG9" t="e">
            <v>#REF!</v>
          </cell>
          <cell r="CH9" t="e">
            <v>#REF!</v>
          </cell>
          <cell r="CI9" t="e">
            <v>#REF!</v>
          </cell>
          <cell r="CJ9" t="e">
            <v>#REF!</v>
          </cell>
          <cell r="CK9" t="e">
            <v>#REF!</v>
          </cell>
          <cell r="CL9" t="e">
            <v>#REF!</v>
          </cell>
          <cell r="CM9" t="e">
            <v>#REF!</v>
          </cell>
          <cell r="CN9" t="e">
            <v>#REF!</v>
          </cell>
          <cell r="CO9" t="e">
            <v>#REF!</v>
          </cell>
          <cell r="CP9" t="e">
            <v>#REF!</v>
          </cell>
          <cell r="CQ9" t="e">
            <v>#REF!</v>
          </cell>
          <cell r="CR9" t="e">
            <v>#REF!</v>
          </cell>
          <cell r="CS9" t="e">
            <v>#REF!</v>
          </cell>
          <cell r="CT9" t="e">
            <v>#REF!</v>
          </cell>
          <cell r="CU9" t="e">
            <v>#REF!</v>
          </cell>
          <cell r="CV9" t="e">
            <v>#REF!</v>
          </cell>
          <cell r="CW9" t="e">
            <v>#REF!</v>
          </cell>
          <cell r="CX9" t="e">
            <v>#REF!</v>
          </cell>
          <cell r="CY9" t="e">
            <v>#REF!</v>
          </cell>
          <cell r="CZ9" t="e">
            <v>#REF!</v>
          </cell>
          <cell r="DA9" t="e">
            <v>#REF!</v>
          </cell>
          <cell r="DB9" t="e">
            <v>#REF!</v>
          </cell>
          <cell r="DC9" t="e">
            <v>#REF!</v>
          </cell>
          <cell r="DD9" t="e">
            <v>#REF!</v>
          </cell>
          <cell r="DE9" t="e">
            <v>#REF!</v>
          </cell>
          <cell r="DF9" t="e">
            <v>#REF!</v>
          </cell>
          <cell r="DG9" t="e">
            <v>#REF!</v>
          </cell>
          <cell r="DH9" t="e">
            <v>#REF!</v>
          </cell>
          <cell r="DI9" t="e">
            <v>#REF!</v>
          </cell>
          <cell r="DJ9" t="e">
            <v>#REF!</v>
          </cell>
          <cell r="DK9" t="e">
            <v>#REF!</v>
          </cell>
          <cell r="DL9" t="e">
            <v>#REF!</v>
          </cell>
          <cell r="DM9" t="e">
            <v>#REF!</v>
          </cell>
          <cell r="DN9" t="e">
            <v>#REF!</v>
          </cell>
          <cell r="DO9" t="e">
            <v>#REF!</v>
          </cell>
          <cell r="DP9" t="e">
            <v>#REF!</v>
          </cell>
          <cell r="DQ9" t="e">
            <v>#REF!</v>
          </cell>
          <cell r="DR9" t="e">
            <v>#REF!</v>
          </cell>
          <cell r="DS9" t="e">
            <v>#REF!</v>
          </cell>
          <cell r="DT9" t="e">
            <v>#REF!</v>
          </cell>
          <cell r="DU9" t="e">
            <v>#REF!</v>
          </cell>
          <cell r="DV9" t="e">
            <v>#REF!</v>
          </cell>
          <cell r="DW9" t="e">
            <v>#REF!</v>
          </cell>
          <cell r="DX9" t="e">
            <v>#REF!</v>
          </cell>
          <cell r="DY9" t="e">
            <v>#REF!</v>
          </cell>
          <cell r="DZ9" t="e">
            <v>#REF!</v>
          </cell>
          <cell r="EA9" t="e">
            <v>#REF!</v>
          </cell>
          <cell r="EB9" t="e">
            <v>#REF!</v>
          </cell>
          <cell r="EC9" t="e">
            <v>#REF!</v>
          </cell>
          <cell r="ED9" t="e">
            <v>#REF!</v>
          </cell>
          <cell r="EE9" t="e">
            <v>#REF!</v>
          </cell>
          <cell r="EF9" t="e">
            <v>#REF!</v>
          </cell>
          <cell r="EG9" t="e">
            <v>#REF!</v>
          </cell>
          <cell r="EH9" t="e">
            <v>#REF!</v>
          </cell>
          <cell r="EI9" t="e">
            <v>#REF!</v>
          </cell>
          <cell r="EJ9" t="e">
            <v>#REF!</v>
          </cell>
          <cell r="EK9" t="e">
            <v>#REF!</v>
          </cell>
          <cell r="EL9" t="e">
            <v>#REF!</v>
          </cell>
          <cell r="EM9" t="e">
            <v>#REF!</v>
          </cell>
          <cell r="EN9" t="e">
            <v>#REF!</v>
          </cell>
          <cell r="EO9" t="e">
            <v>#REF!</v>
          </cell>
          <cell r="EP9" t="e">
            <v>#REF!</v>
          </cell>
          <cell r="EQ9" t="e">
            <v>#REF!</v>
          </cell>
          <cell r="ER9" t="e">
            <v>#REF!</v>
          </cell>
          <cell r="ES9" t="e">
            <v>#REF!</v>
          </cell>
          <cell r="ET9" t="e">
            <v>#REF!</v>
          </cell>
          <cell r="EU9" t="e">
            <v>#REF!</v>
          </cell>
          <cell r="EV9" t="e">
            <v>#REF!</v>
          </cell>
          <cell r="EW9" t="e">
            <v>#REF!</v>
          </cell>
          <cell r="EX9" t="e">
            <v>#REF!</v>
          </cell>
          <cell r="EY9" t="e">
            <v>#REF!</v>
          </cell>
          <cell r="EZ9" t="e">
            <v>#REF!</v>
          </cell>
          <cell r="FA9" t="e">
            <v>#REF!</v>
          </cell>
          <cell r="FB9" t="e">
            <v>#REF!</v>
          </cell>
          <cell r="FC9" t="e">
            <v>#REF!</v>
          </cell>
          <cell r="FD9" t="e">
            <v>#REF!</v>
          </cell>
          <cell r="FE9" t="e">
            <v>#REF!</v>
          </cell>
          <cell r="FF9" t="e">
            <v>#REF!</v>
          </cell>
          <cell r="FG9" t="e">
            <v>#REF!</v>
          </cell>
          <cell r="FH9" t="e">
            <v>#REF!</v>
          </cell>
          <cell r="FI9" t="e">
            <v>#REF!</v>
          </cell>
          <cell r="FJ9" t="e">
            <v>#REF!</v>
          </cell>
          <cell r="FK9" t="e">
            <v>#REF!</v>
          </cell>
          <cell r="FL9" t="e">
            <v>#REF!</v>
          </cell>
          <cell r="FM9" t="e">
            <v>#REF!</v>
          </cell>
          <cell r="FN9" t="e">
            <v>#REF!</v>
          </cell>
          <cell r="FO9" t="e">
            <v>#REF!</v>
          </cell>
          <cell r="FP9" t="e">
            <v>#REF!</v>
          </cell>
          <cell r="FQ9" t="e">
            <v>#REF!</v>
          </cell>
          <cell r="FR9" t="e">
            <v>#REF!</v>
          </cell>
          <cell r="FS9" t="e">
            <v>#REF!</v>
          </cell>
          <cell r="FT9" t="e">
            <v>#REF!</v>
          </cell>
          <cell r="FU9" t="e">
            <v>#REF!</v>
          </cell>
          <cell r="FV9" t="e">
            <v>#REF!</v>
          </cell>
          <cell r="FW9" t="e">
            <v>#REF!</v>
          </cell>
          <cell r="FX9" t="e">
            <v>#REF!</v>
          </cell>
          <cell r="FY9" t="e">
            <v>#REF!</v>
          </cell>
          <cell r="FZ9" t="e">
            <v>#REF!</v>
          </cell>
          <cell r="GA9" t="e">
            <v>#REF!</v>
          </cell>
          <cell r="GB9" t="e">
            <v>#REF!</v>
          </cell>
          <cell r="GC9" t="e">
            <v>#REF!</v>
          </cell>
          <cell r="GD9" t="e">
            <v>#REF!</v>
          </cell>
          <cell r="GE9" t="e">
            <v>#REF!</v>
          </cell>
          <cell r="GF9" t="e">
            <v>#REF!</v>
          </cell>
          <cell r="GG9" t="e">
            <v>#REF!</v>
          </cell>
          <cell r="GH9" t="e">
            <v>#REF!</v>
          </cell>
          <cell r="GI9" t="e">
            <v>#REF!</v>
          </cell>
          <cell r="GJ9" t="e">
            <v>#REF!</v>
          </cell>
          <cell r="GK9" t="e">
            <v>#REF!</v>
          </cell>
          <cell r="GL9" t="e">
            <v>#REF!</v>
          </cell>
          <cell r="GM9" t="e">
            <v>#REF!</v>
          </cell>
          <cell r="GN9" t="e">
            <v>#REF!</v>
          </cell>
          <cell r="GO9" t="e">
            <v>#REF!</v>
          </cell>
          <cell r="GP9" t="e">
            <v>#REF!</v>
          </cell>
          <cell r="GQ9" t="e">
            <v>#REF!</v>
          </cell>
          <cell r="GR9" t="e">
            <v>#REF!</v>
          </cell>
          <cell r="GS9" t="e">
            <v>#REF!</v>
          </cell>
          <cell r="GT9" t="e">
            <v>#REF!</v>
          </cell>
          <cell r="GU9" t="e">
            <v>#REF!</v>
          </cell>
          <cell r="GV9" t="e">
            <v>#REF!</v>
          </cell>
          <cell r="GW9" t="e">
            <v>#REF!</v>
          </cell>
          <cell r="GX9" t="e">
            <v>#REF!</v>
          </cell>
          <cell r="GY9" t="e">
            <v>#REF!</v>
          </cell>
          <cell r="GZ9" t="e">
            <v>#REF!</v>
          </cell>
          <cell r="HA9" t="e">
            <v>#REF!</v>
          </cell>
          <cell r="HB9" t="e">
            <v>#REF!</v>
          </cell>
          <cell r="HC9" t="e">
            <v>#REF!</v>
          </cell>
          <cell r="HD9" t="e">
            <v>#REF!</v>
          </cell>
          <cell r="HE9" t="e">
            <v>#REF!</v>
          </cell>
          <cell r="HF9" t="e">
            <v>#REF!</v>
          </cell>
          <cell r="HG9" t="e">
            <v>#REF!</v>
          </cell>
          <cell r="HH9" t="e">
            <v>#REF!</v>
          </cell>
          <cell r="HI9" t="e">
            <v>#REF!</v>
          </cell>
          <cell r="HJ9" t="e">
            <v>#REF!</v>
          </cell>
          <cell r="HK9" t="e">
            <v>#REF!</v>
          </cell>
        </row>
        <row r="11">
          <cell r="D11">
            <v>1535.6979000000033</v>
          </cell>
          <cell r="E11">
            <v>1510.4778000000033</v>
          </cell>
          <cell r="F11">
            <v>1519.0705000000032</v>
          </cell>
          <cell r="G11">
            <v>1527.6632000000031</v>
          </cell>
          <cell r="H11">
            <v>1536.2559000000031</v>
          </cell>
          <cell r="I11">
            <v>1544.848600000003</v>
          </cell>
          <cell r="J11">
            <v>1553.4413000000029</v>
          </cell>
          <cell r="K11">
            <v>1562.0340000000028</v>
          </cell>
          <cell r="L11">
            <v>1570.6267000000028</v>
          </cell>
          <cell r="M11">
            <v>1579.2194000000027</v>
          </cell>
          <cell r="N11">
            <v>1587.8121000000026</v>
          </cell>
          <cell r="O11">
            <v>1596.4048000000025</v>
          </cell>
          <cell r="P11">
            <v>1604.9975000000024</v>
          </cell>
          <cell r="Q11">
            <v>1613.5902000000024</v>
          </cell>
          <cell r="R11">
            <v>1622.1829000000023</v>
          </cell>
          <cell r="S11">
            <v>1630.7756000000022</v>
          </cell>
          <cell r="T11">
            <v>1639.3683000000021</v>
          </cell>
          <cell r="U11">
            <v>1647.9610000000021</v>
          </cell>
          <cell r="V11">
            <v>1656.553700000002</v>
          </cell>
          <cell r="W11">
            <v>1665.1464000000019</v>
          </cell>
          <cell r="X11">
            <v>1673.7391000000018</v>
          </cell>
          <cell r="Y11">
            <v>1682.3318000000017</v>
          </cell>
          <cell r="Z11">
            <v>1690.9245000000017</v>
          </cell>
          <cell r="AA11">
            <v>1699.5172000000016</v>
          </cell>
          <cell r="AB11">
            <v>1708.1099000000015</v>
          </cell>
          <cell r="AC11">
            <v>1716.7026000000014</v>
          </cell>
          <cell r="AD11">
            <v>1725.2953000000014</v>
          </cell>
          <cell r="AE11">
            <v>1733.8880000000013</v>
          </cell>
          <cell r="AF11">
            <v>1742.4807000000012</v>
          </cell>
          <cell r="AG11">
            <v>804.31500000000005</v>
          </cell>
          <cell r="AH11">
            <v>804.31500000000005</v>
          </cell>
          <cell r="AI11">
            <v>858.13179493087569</v>
          </cell>
          <cell r="AJ11">
            <v>911.94858986175132</v>
          </cell>
          <cell r="AK11">
            <v>965.76538479262695</v>
          </cell>
          <cell r="AL11">
            <v>1019.5821797235026</v>
          </cell>
          <cell r="AM11">
            <v>1073.3989746543782</v>
          </cell>
          <cell r="AN11">
            <v>1127.2157695852538</v>
          </cell>
          <cell r="AO11">
            <v>1181.0325645161295</v>
          </cell>
          <cell r="AP11">
            <v>1234.8493594470051</v>
          </cell>
          <cell r="AQ11">
            <v>1288.6661543778807</v>
          </cell>
          <cell r="AR11">
            <v>1342.4829493087564</v>
          </cell>
          <cell r="AS11">
            <v>1396.299744239632</v>
          </cell>
          <cell r="AT11">
            <v>1450.1165391705076</v>
          </cell>
          <cell r="AU11">
            <v>1503.9333341013833</v>
          </cell>
          <cell r="AV11">
            <v>1557.7501290322589</v>
          </cell>
          <cell r="AW11">
            <v>1611.5669239631345</v>
          </cell>
          <cell r="AX11">
            <v>1665.3837188940101</v>
          </cell>
          <cell r="AY11">
            <v>1719.2005138248858</v>
          </cell>
          <cell r="AZ11">
            <v>1773.0173087557614</v>
          </cell>
          <cell r="BA11">
            <v>1826.834103686637</v>
          </cell>
          <cell r="BB11">
            <v>1880.6508986175127</v>
          </cell>
          <cell r="BC11">
            <v>1934.4676935483883</v>
          </cell>
          <cell r="BD11">
            <v>1988.2844884792639</v>
          </cell>
          <cell r="BE11">
            <v>2042.1012834101396</v>
          </cell>
          <cell r="BF11">
            <v>2095.9180783410152</v>
          </cell>
          <cell r="BG11">
            <v>2149.734873271891</v>
          </cell>
          <cell r="BH11">
            <v>2203.5516682027669</v>
          </cell>
          <cell r="BI11">
            <v>2257.3684631336428</v>
          </cell>
          <cell r="BJ11">
            <v>2311.1852580645186</v>
          </cell>
          <cell r="BK11">
            <v>2365.0020529953945</v>
          </cell>
          <cell r="BL11">
            <v>2418.8188479262703</v>
          </cell>
          <cell r="BM11">
            <v>2472.6356428571453</v>
          </cell>
          <cell r="BN11">
            <v>2472.6356428571453</v>
          </cell>
          <cell r="BO11">
            <v>2526.4524377880211</v>
          </cell>
          <cell r="BP11">
            <v>2580.269232718897</v>
          </cell>
          <cell r="BQ11">
            <v>2634.0860276497729</v>
          </cell>
          <cell r="BR11">
            <v>2687.9028225806487</v>
          </cell>
          <cell r="BS11">
            <v>2741.7196175115246</v>
          </cell>
          <cell r="BT11">
            <v>2795.5364124424004</v>
          </cell>
          <cell r="BU11">
            <v>2849.3532073732763</v>
          </cell>
          <cell r="BV11">
            <v>2903.1700023041521</v>
          </cell>
          <cell r="BW11">
            <v>2956.986797235028</v>
          </cell>
          <cell r="BX11">
            <v>3010.8035921659039</v>
          </cell>
          <cell r="BY11">
            <v>3064.6203870967797</v>
          </cell>
          <cell r="BZ11">
            <v>3118.4371820276556</v>
          </cell>
          <cell r="CA11">
            <v>3172.2539769585314</v>
          </cell>
          <cell r="CB11">
            <v>3226.0707718894073</v>
          </cell>
          <cell r="CC11">
            <v>3279.8875668202832</v>
          </cell>
          <cell r="CD11">
            <v>3333.704361751159</v>
          </cell>
          <cell r="CE11">
            <v>3387.5211566820349</v>
          </cell>
          <cell r="CF11">
            <v>3441.3379516129107</v>
          </cell>
          <cell r="CG11">
            <v>3495.1547465437866</v>
          </cell>
          <cell r="CH11">
            <v>3548.9715414746624</v>
          </cell>
          <cell r="CI11">
            <v>3602.7883364055383</v>
          </cell>
          <cell r="CJ11">
            <v>3656.6051313364142</v>
          </cell>
          <cell r="CK11">
            <v>3710.42192626729</v>
          </cell>
          <cell r="CL11">
            <v>3764.2387211981659</v>
          </cell>
          <cell r="CM11">
            <v>3818.0555161290417</v>
          </cell>
          <cell r="CN11">
            <v>3871.8723110599176</v>
          </cell>
          <cell r="CO11">
            <v>3925.6891059907935</v>
          </cell>
          <cell r="CP11">
            <v>3979.5059009216693</v>
          </cell>
          <cell r="CQ11">
            <v>4033.3226958525452</v>
          </cell>
          <cell r="CR11">
            <v>4087.139490783421</v>
          </cell>
          <cell r="CS11">
            <v>4140.9562857142964</v>
          </cell>
          <cell r="CT11">
            <v>4194.7730806451718</v>
          </cell>
          <cell r="CU11">
            <v>4248.5898755760472</v>
          </cell>
          <cell r="CV11">
            <v>4302.4066705069226</v>
          </cell>
          <cell r="CW11">
            <v>4356.223465437798</v>
          </cell>
          <cell r="CX11">
            <v>4410.0402603686734</v>
          </cell>
          <cell r="CY11">
            <v>4463.8570552995488</v>
          </cell>
          <cell r="CZ11">
            <v>4517.6738502304243</v>
          </cell>
          <cell r="DA11">
            <v>4571.4906451612997</v>
          </cell>
          <cell r="DB11">
            <v>4625.3074400921751</v>
          </cell>
          <cell r="DC11">
            <v>4679.1242350230505</v>
          </cell>
          <cell r="DD11">
            <v>4732.9410299539259</v>
          </cell>
          <cell r="DE11">
            <v>4786.7578248848013</v>
          </cell>
          <cell r="DF11">
            <v>4840.5746198156767</v>
          </cell>
          <cell r="DG11">
            <v>4894.3914147465521</v>
          </cell>
          <cell r="DH11">
            <v>4948.2082096774275</v>
          </cell>
          <cell r="DI11">
            <v>5002.0250046083029</v>
          </cell>
          <cell r="DJ11">
            <v>5055.8417995391783</v>
          </cell>
          <cell r="DK11">
            <v>5109.6585944700537</v>
          </cell>
          <cell r="DL11">
            <v>5163.4753894009291</v>
          </cell>
          <cell r="DM11">
            <v>5217.2921843318045</v>
          </cell>
          <cell r="DN11">
            <v>5271.1089792626799</v>
          </cell>
          <cell r="DO11">
            <v>5324.9257741935553</v>
          </cell>
          <cell r="DP11">
            <v>5378.7425691244307</v>
          </cell>
          <cell r="DQ11">
            <v>5432.5593640553061</v>
          </cell>
          <cell r="DR11">
            <v>5486.3761589861815</v>
          </cell>
          <cell r="DS11">
            <v>5540.1929539170569</v>
          </cell>
          <cell r="DT11">
            <v>5594.0097488479323</v>
          </cell>
          <cell r="DU11">
            <v>5647.8265437788077</v>
          </cell>
          <cell r="DV11">
            <v>5701.6433387096831</v>
          </cell>
          <cell r="DW11">
            <v>5755.4601336405585</v>
          </cell>
          <cell r="DX11">
            <v>5694.8982666567617</v>
          </cell>
          <cell r="DY11">
            <v>5634.3363996729649</v>
          </cell>
          <cell r="DZ11">
            <v>5573.7745326891682</v>
          </cell>
          <cell r="EA11">
            <v>5513.2126657053714</v>
          </cell>
          <cell r="EB11">
            <v>5452.6507987215746</v>
          </cell>
          <cell r="EC11">
            <v>5392.0889317377778</v>
          </cell>
          <cell r="ED11">
            <v>5331.527064753981</v>
          </cell>
          <cell r="EE11">
            <v>5270.9651977701842</v>
          </cell>
          <cell r="EF11">
            <v>5210.4033307863874</v>
          </cell>
          <cell r="EG11">
            <v>5149.8414638025906</v>
          </cell>
          <cell r="EH11">
            <v>5089.2795968187938</v>
          </cell>
          <cell r="EI11">
            <v>5028.717729834997</v>
          </cell>
          <cell r="EJ11">
            <v>4968.1558628512003</v>
          </cell>
          <cell r="EK11">
            <v>4907.5939958674035</v>
          </cell>
          <cell r="EL11">
            <v>4847.0321288836067</v>
          </cell>
          <cell r="EM11">
            <v>4786.4702618998099</v>
          </cell>
          <cell r="EN11">
            <v>4725.9083949160131</v>
          </cell>
          <cell r="EO11">
            <v>4665.3465279322163</v>
          </cell>
          <cell r="EP11">
            <v>4604.7846609484195</v>
          </cell>
          <cell r="EQ11">
            <v>4544.2227939646227</v>
          </cell>
          <cell r="ER11">
            <v>4483.6609269808259</v>
          </cell>
          <cell r="ES11">
            <v>4423.0990599970291</v>
          </cell>
          <cell r="ET11">
            <v>4362.5371930132324</v>
          </cell>
          <cell r="EU11">
            <v>4301.9753260294356</v>
          </cell>
          <cell r="EV11">
            <v>4241.4134590456388</v>
          </cell>
          <cell r="EW11">
            <v>4180.851592061842</v>
          </cell>
          <cell r="EX11">
            <v>4120.2897250780452</v>
          </cell>
          <cell r="EY11">
            <v>4059.7278580942484</v>
          </cell>
          <cell r="EZ11">
            <v>3999.1659911104516</v>
          </cell>
          <cell r="FA11">
            <v>3938.6041241266548</v>
          </cell>
          <cell r="FB11">
            <v>3878.0422571428576</v>
          </cell>
          <cell r="FC11">
            <v>3817.4803901590608</v>
          </cell>
          <cell r="FD11">
            <v>3756.918523175264</v>
          </cell>
          <cell r="FE11">
            <v>3696.3566561914672</v>
          </cell>
          <cell r="FF11">
            <v>3635.7947892076704</v>
          </cell>
          <cell r="FG11">
            <v>3575.2329222238736</v>
          </cell>
          <cell r="FH11">
            <v>3514.6710552400768</v>
          </cell>
          <cell r="FI11">
            <v>3454.10918825628</v>
          </cell>
          <cell r="FJ11">
            <v>3393.5473212724833</v>
          </cell>
          <cell r="FK11">
            <v>3332.9854542886865</v>
          </cell>
          <cell r="FL11">
            <v>3272.4235873048897</v>
          </cell>
          <cell r="FM11">
            <v>3211.8617203210929</v>
          </cell>
          <cell r="FN11">
            <v>3151.2998533372961</v>
          </cell>
          <cell r="FO11">
            <v>3090.7379863534993</v>
          </cell>
          <cell r="FP11">
            <v>3030.1761193697025</v>
          </cell>
          <cell r="FQ11">
            <v>2969.6142523859057</v>
          </cell>
          <cell r="FR11">
            <v>2909.0523854021089</v>
          </cell>
          <cell r="FS11">
            <v>2848.4905184183121</v>
          </cell>
          <cell r="FT11">
            <v>2787.9286514345154</v>
          </cell>
          <cell r="FU11">
            <v>2727.3667844507186</v>
          </cell>
          <cell r="FV11">
            <v>2666.8049174669218</v>
          </cell>
          <cell r="FW11">
            <v>2606.243050483125</v>
          </cell>
          <cell r="FX11">
            <v>2545.6811834993282</v>
          </cell>
          <cell r="FY11">
            <v>2485.1193165155314</v>
          </cell>
          <cell r="FZ11">
            <v>2424.5574495317346</v>
          </cell>
          <cell r="GA11">
            <v>2363.9955825479378</v>
          </cell>
          <cell r="GB11">
            <v>2303.433715564141</v>
          </cell>
          <cell r="GC11">
            <v>2242.8718485803442</v>
          </cell>
          <cell r="GD11">
            <v>2182.3099815965475</v>
          </cell>
          <cell r="GE11">
            <v>2121.7481146127507</v>
          </cell>
          <cell r="GF11">
            <v>4346.5111285714283</v>
          </cell>
          <cell r="GG11">
            <v>4285.9492615876316</v>
          </cell>
          <cell r="GH11">
            <v>4225.3873946038348</v>
          </cell>
          <cell r="GI11">
            <v>4164.825527620038</v>
          </cell>
          <cell r="GJ11">
            <v>4104.2636606362412</v>
          </cell>
          <cell r="GK11">
            <v>4043.7017936524444</v>
          </cell>
          <cell r="GL11">
            <v>3983.1399266686476</v>
          </cell>
          <cell r="GM11">
            <v>3922.5780596848508</v>
          </cell>
          <cell r="GN11">
            <v>3862.016192701054</v>
          </cell>
          <cell r="GO11">
            <v>3801.4543257172572</v>
          </cell>
          <cell r="GP11">
            <v>3740.8924587334604</v>
          </cell>
          <cell r="GQ11">
            <v>3680.3305917496637</v>
          </cell>
          <cell r="GR11">
            <v>3619.7687247658669</v>
          </cell>
          <cell r="GS11">
            <v>3559.2068577820701</v>
          </cell>
          <cell r="GT11">
            <v>3498.6449907982733</v>
          </cell>
          <cell r="GU11">
            <v>3438.0831238144765</v>
          </cell>
          <cell r="GV11">
            <v>3377.5212568306797</v>
          </cell>
          <cell r="GW11">
            <v>3316.9593898468829</v>
          </cell>
          <cell r="GX11">
            <v>3256.3975228630861</v>
          </cell>
          <cell r="GY11">
            <v>3195.8356558792893</v>
          </cell>
          <cell r="GZ11">
            <v>3135.2737888954925</v>
          </cell>
          <cell r="HA11">
            <v>3074.7119219116958</v>
          </cell>
          <cell r="HB11">
            <v>3014.150054927899</v>
          </cell>
          <cell r="HC11">
            <v>2953.5881879441022</v>
          </cell>
          <cell r="HD11">
            <v>2893.0263209603054</v>
          </cell>
          <cell r="HE11">
            <v>2832.4644539765086</v>
          </cell>
          <cell r="HF11">
            <v>2771.9025869927118</v>
          </cell>
          <cell r="HG11">
            <v>2711.340720008915</v>
          </cell>
          <cell r="HH11">
            <v>2650.7788530251182</v>
          </cell>
          <cell r="HI11">
            <v>2590.2169860413214</v>
          </cell>
          <cell r="HJ11">
            <v>2529.6551190575246</v>
          </cell>
          <cell r="HK11">
            <v>4814.9799999999996</v>
          </cell>
        </row>
        <row r="14"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 t="e">
            <v>#REF!</v>
          </cell>
          <cell r="N14" t="e">
            <v>#REF!</v>
          </cell>
          <cell r="O14" t="e">
            <v>#REF!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  <cell r="AQ14" t="e">
            <v>#REF!</v>
          </cell>
          <cell r="AR14" t="e">
            <v>#REF!</v>
          </cell>
          <cell r="AS14" t="e">
            <v>#REF!</v>
          </cell>
          <cell r="AT14" t="e">
            <v>#REF!</v>
          </cell>
          <cell r="AU14" t="e">
            <v>#REF!</v>
          </cell>
          <cell r="AV14" t="e">
            <v>#REF!</v>
          </cell>
          <cell r="AW14" t="e">
            <v>#REF!</v>
          </cell>
          <cell r="AX14" t="e">
            <v>#REF!</v>
          </cell>
          <cell r="AY14" t="e">
            <v>#REF!</v>
          </cell>
          <cell r="AZ14" t="e">
            <v>#REF!</v>
          </cell>
          <cell r="BA14" t="e">
            <v>#REF!</v>
          </cell>
          <cell r="BB14" t="e">
            <v>#REF!</v>
          </cell>
          <cell r="BC14" t="e">
            <v>#REF!</v>
          </cell>
          <cell r="BD14" t="e">
            <v>#REF!</v>
          </cell>
          <cell r="BE14" t="e">
            <v>#REF!</v>
          </cell>
          <cell r="BF14" t="e">
            <v>#REF!</v>
          </cell>
          <cell r="BG14" t="e">
            <v>#REF!</v>
          </cell>
          <cell r="BH14" t="e">
            <v>#REF!</v>
          </cell>
          <cell r="BI14" t="e">
            <v>#REF!</v>
          </cell>
          <cell r="BJ14" t="e">
            <v>#REF!</v>
          </cell>
          <cell r="BK14" t="e">
            <v>#REF!</v>
          </cell>
          <cell r="BL14" t="e">
            <v>#REF!</v>
          </cell>
          <cell r="BM14" t="e">
            <v>#REF!</v>
          </cell>
          <cell r="BN14" t="e">
            <v>#REF!</v>
          </cell>
          <cell r="BO14" t="e">
            <v>#REF!</v>
          </cell>
          <cell r="BP14" t="e">
            <v>#REF!</v>
          </cell>
          <cell r="BQ14" t="e">
            <v>#REF!</v>
          </cell>
          <cell r="BR14" t="e">
            <v>#REF!</v>
          </cell>
          <cell r="BS14" t="e">
            <v>#REF!</v>
          </cell>
          <cell r="BT14" t="e">
            <v>#REF!</v>
          </cell>
          <cell r="BU14" t="e">
            <v>#REF!</v>
          </cell>
          <cell r="BV14" t="e">
            <v>#REF!</v>
          </cell>
          <cell r="BW14" t="e">
            <v>#REF!</v>
          </cell>
          <cell r="BX14" t="e">
            <v>#REF!</v>
          </cell>
          <cell r="BY14" t="e">
            <v>#REF!</v>
          </cell>
          <cell r="BZ14" t="e">
            <v>#REF!</v>
          </cell>
          <cell r="CA14" t="e">
            <v>#REF!</v>
          </cell>
          <cell r="CB14" t="e">
            <v>#REF!</v>
          </cell>
          <cell r="CC14" t="e">
            <v>#REF!</v>
          </cell>
          <cell r="CD14" t="e">
            <v>#REF!</v>
          </cell>
          <cell r="CE14" t="e">
            <v>#REF!</v>
          </cell>
          <cell r="CF14" t="e">
            <v>#REF!</v>
          </cell>
          <cell r="CG14" t="e">
            <v>#REF!</v>
          </cell>
          <cell r="CH14" t="e">
            <v>#REF!</v>
          </cell>
          <cell r="CI14" t="e">
            <v>#REF!</v>
          </cell>
          <cell r="CJ14" t="e">
            <v>#REF!</v>
          </cell>
          <cell r="CK14" t="e">
            <v>#REF!</v>
          </cell>
          <cell r="CL14" t="e">
            <v>#REF!</v>
          </cell>
          <cell r="CM14" t="e">
            <v>#REF!</v>
          </cell>
          <cell r="CN14" t="e">
            <v>#REF!</v>
          </cell>
          <cell r="CO14" t="e">
            <v>#REF!</v>
          </cell>
          <cell r="CP14" t="e">
            <v>#REF!</v>
          </cell>
          <cell r="CQ14" t="e">
            <v>#REF!</v>
          </cell>
          <cell r="CR14" t="e">
            <v>#REF!</v>
          </cell>
          <cell r="CS14" t="e">
            <v>#REF!</v>
          </cell>
          <cell r="CT14" t="e">
            <v>#REF!</v>
          </cell>
          <cell r="CU14" t="e">
            <v>#REF!</v>
          </cell>
          <cell r="CV14" t="e">
            <v>#REF!</v>
          </cell>
          <cell r="CW14" t="e">
            <v>#REF!</v>
          </cell>
          <cell r="CX14" t="e">
            <v>#REF!</v>
          </cell>
          <cell r="CY14" t="e">
            <v>#REF!</v>
          </cell>
          <cell r="CZ14" t="e">
            <v>#REF!</v>
          </cell>
          <cell r="DA14" t="e">
            <v>#REF!</v>
          </cell>
          <cell r="DB14" t="e">
            <v>#REF!</v>
          </cell>
          <cell r="DC14" t="e">
            <v>#REF!</v>
          </cell>
          <cell r="DD14" t="e">
            <v>#REF!</v>
          </cell>
          <cell r="DE14" t="e">
            <v>#REF!</v>
          </cell>
          <cell r="DF14" t="e">
            <v>#REF!</v>
          </cell>
          <cell r="DG14" t="e">
            <v>#REF!</v>
          </cell>
          <cell r="DH14" t="e">
            <v>#REF!</v>
          </cell>
          <cell r="DI14" t="e">
            <v>#REF!</v>
          </cell>
          <cell r="DJ14" t="e">
            <v>#REF!</v>
          </cell>
          <cell r="DK14" t="e">
            <v>#REF!</v>
          </cell>
          <cell r="DL14" t="e">
            <v>#REF!</v>
          </cell>
          <cell r="DM14" t="e">
            <v>#REF!</v>
          </cell>
          <cell r="DN14" t="e">
            <v>#REF!</v>
          </cell>
          <cell r="DO14" t="e">
            <v>#REF!</v>
          </cell>
          <cell r="DP14" t="e">
            <v>#REF!</v>
          </cell>
          <cell r="DQ14" t="e">
            <v>#REF!</v>
          </cell>
          <cell r="DR14" t="e">
            <v>#REF!</v>
          </cell>
          <cell r="DS14" t="e">
            <v>#REF!</v>
          </cell>
          <cell r="DT14" t="e">
            <v>#REF!</v>
          </cell>
          <cell r="DU14" t="e">
            <v>#REF!</v>
          </cell>
          <cell r="DV14" t="e">
            <v>#REF!</v>
          </cell>
          <cell r="DW14" t="e">
            <v>#REF!</v>
          </cell>
          <cell r="DX14" t="e">
            <v>#REF!</v>
          </cell>
          <cell r="DY14" t="e">
            <v>#REF!</v>
          </cell>
          <cell r="DZ14" t="e">
            <v>#REF!</v>
          </cell>
          <cell r="EA14" t="e">
            <v>#REF!</v>
          </cell>
          <cell r="EB14" t="e">
            <v>#REF!</v>
          </cell>
          <cell r="EC14" t="e">
            <v>#REF!</v>
          </cell>
          <cell r="ED14" t="e">
            <v>#REF!</v>
          </cell>
          <cell r="EE14" t="e">
            <v>#REF!</v>
          </cell>
          <cell r="EF14" t="e">
            <v>#REF!</v>
          </cell>
          <cell r="EG14" t="e">
            <v>#REF!</v>
          </cell>
          <cell r="EH14" t="e">
            <v>#REF!</v>
          </cell>
          <cell r="EI14" t="e">
            <v>#REF!</v>
          </cell>
          <cell r="EJ14" t="e">
            <v>#REF!</v>
          </cell>
          <cell r="EK14" t="e">
            <v>#REF!</v>
          </cell>
          <cell r="EL14" t="e">
            <v>#REF!</v>
          </cell>
          <cell r="EM14" t="e">
            <v>#REF!</v>
          </cell>
          <cell r="EN14" t="e">
            <v>#REF!</v>
          </cell>
          <cell r="EO14" t="e">
            <v>#REF!</v>
          </cell>
          <cell r="EP14" t="e">
            <v>#REF!</v>
          </cell>
          <cell r="EQ14" t="e">
            <v>#REF!</v>
          </cell>
          <cell r="ER14" t="e">
            <v>#REF!</v>
          </cell>
          <cell r="ES14" t="e">
            <v>#REF!</v>
          </cell>
          <cell r="ET14" t="e">
            <v>#REF!</v>
          </cell>
          <cell r="EU14" t="e">
            <v>#REF!</v>
          </cell>
          <cell r="EV14" t="e">
            <v>#REF!</v>
          </cell>
          <cell r="EW14" t="e">
            <v>#REF!</v>
          </cell>
          <cell r="EX14" t="e">
            <v>#REF!</v>
          </cell>
          <cell r="EY14" t="e">
            <v>#REF!</v>
          </cell>
          <cell r="EZ14" t="e">
            <v>#REF!</v>
          </cell>
          <cell r="FA14" t="e">
            <v>#REF!</v>
          </cell>
          <cell r="FB14" t="e">
            <v>#REF!</v>
          </cell>
          <cell r="FC14" t="e">
            <v>#REF!</v>
          </cell>
          <cell r="FD14" t="e">
            <v>#REF!</v>
          </cell>
          <cell r="FE14" t="e">
            <v>#REF!</v>
          </cell>
          <cell r="FF14" t="e">
            <v>#REF!</v>
          </cell>
          <cell r="FG14" t="e">
            <v>#REF!</v>
          </cell>
          <cell r="FH14" t="e">
            <v>#REF!</v>
          </cell>
          <cell r="FI14" t="e">
            <v>#REF!</v>
          </cell>
          <cell r="FJ14" t="e">
            <v>#REF!</v>
          </cell>
          <cell r="FK14" t="e">
            <v>#REF!</v>
          </cell>
          <cell r="FL14" t="e">
            <v>#REF!</v>
          </cell>
          <cell r="FM14" t="e">
            <v>#REF!</v>
          </cell>
          <cell r="FN14" t="e">
            <v>#REF!</v>
          </cell>
          <cell r="FO14" t="e">
            <v>#REF!</v>
          </cell>
          <cell r="FP14" t="e">
            <v>#REF!</v>
          </cell>
          <cell r="FQ14" t="e">
            <v>#REF!</v>
          </cell>
          <cell r="FR14" t="e">
            <v>#REF!</v>
          </cell>
          <cell r="FS14" t="e">
            <v>#REF!</v>
          </cell>
          <cell r="FT14" t="e">
            <v>#REF!</v>
          </cell>
          <cell r="FU14" t="e">
            <v>#REF!</v>
          </cell>
          <cell r="FV14" t="e">
            <v>#REF!</v>
          </cell>
          <cell r="FW14" t="e">
            <v>#REF!</v>
          </cell>
          <cell r="FX14" t="e">
            <v>#REF!</v>
          </cell>
          <cell r="FY14" t="e">
            <v>#REF!</v>
          </cell>
          <cell r="FZ14" t="e">
            <v>#REF!</v>
          </cell>
          <cell r="GA14" t="e">
            <v>#REF!</v>
          </cell>
          <cell r="GB14" t="e">
            <v>#REF!</v>
          </cell>
          <cell r="GC14" t="e">
            <v>#REF!</v>
          </cell>
          <cell r="GD14" t="e">
            <v>#REF!</v>
          </cell>
          <cell r="GE14" t="e">
            <v>#REF!</v>
          </cell>
          <cell r="GF14" t="e">
            <v>#REF!</v>
          </cell>
          <cell r="GG14" t="e">
            <v>#REF!</v>
          </cell>
          <cell r="GH14" t="e">
            <v>#REF!</v>
          </cell>
          <cell r="GI14" t="e">
            <v>#REF!</v>
          </cell>
          <cell r="GJ14" t="e">
            <v>#REF!</v>
          </cell>
          <cell r="GK14" t="e">
            <v>#REF!</v>
          </cell>
          <cell r="GL14" t="e">
            <v>#REF!</v>
          </cell>
          <cell r="GM14" t="e">
            <v>#REF!</v>
          </cell>
          <cell r="GN14" t="e">
            <v>#REF!</v>
          </cell>
          <cell r="GO14" t="e">
            <v>#REF!</v>
          </cell>
          <cell r="GP14" t="e">
            <v>#REF!</v>
          </cell>
          <cell r="GQ14" t="e">
            <v>#REF!</v>
          </cell>
          <cell r="GR14" t="e">
            <v>#REF!</v>
          </cell>
          <cell r="GS14" t="e">
            <v>#REF!</v>
          </cell>
          <cell r="GT14" t="e">
            <v>#REF!</v>
          </cell>
          <cell r="GU14" t="e">
            <v>#REF!</v>
          </cell>
          <cell r="GV14" t="e">
            <v>#REF!</v>
          </cell>
          <cell r="GW14" t="e">
            <v>#REF!</v>
          </cell>
          <cell r="GX14" t="e">
            <v>#REF!</v>
          </cell>
          <cell r="GY14" t="e">
            <v>#REF!</v>
          </cell>
          <cell r="GZ14" t="e">
            <v>#REF!</v>
          </cell>
          <cell r="HA14" t="e">
            <v>#REF!</v>
          </cell>
          <cell r="HB14" t="e">
            <v>#REF!</v>
          </cell>
          <cell r="HC14" t="e">
            <v>#REF!</v>
          </cell>
          <cell r="HD14" t="e">
            <v>#REF!</v>
          </cell>
          <cell r="HE14" t="e">
            <v>#REF!</v>
          </cell>
          <cell r="HF14" t="e">
            <v>#REF!</v>
          </cell>
          <cell r="HG14" t="e">
            <v>#REF!</v>
          </cell>
          <cell r="HH14" t="e">
            <v>#REF!</v>
          </cell>
          <cell r="HI14" t="e">
            <v>#REF!</v>
          </cell>
          <cell r="HJ14" t="e">
            <v>#REF!</v>
          </cell>
          <cell r="HK14" t="e">
            <v>#REF!</v>
          </cell>
        </row>
        <row r="16">
          <cell r="D16" t="e">
            <v>#REF!</v>
          </cell>
          <cell r="E16" t="e">
            <v>#REF!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M16" t="e">
            <v>#REF!</v>
          </cell>
          <cell r="N16" t="e">
            <v>#REF!</v>
          </cell>
          <cell r="O16" t="e">
            <v>#REF!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#REF!</v>
          </cell>
          <cell r="U16" t="e">
            <v>#REF!</v>
          </cell>
          <cell r="V16" t="e">
            <v>#REF!</v>
          </cell>
          <cell r="W16" t="e">
            <v>#REF!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  <cell r="AQ16" t="e">
            <v>#REF!</v>
          </cell>
          <cell r="AR16" t="e">
            <v>#REF!</v>
          </cell>
          <cell r="AS16" t="e">
            <v>#REF!</v>
          </cell>
          <cell r="AT16" t="e">
            <v>#REF!</v>
          </cell>
          <cell r="AU16" t="e">
            <v>#REF!</v>
          </cell>
          <cell r="AV16" t="e">
            <v>#REF!</v>
          </cell>
          <cell r="AW16" t="e">
            <v>#REF!</v>
          </cell>
          <cell r="AX16" t="e">
            <v>#REF!</v>
          </cell>
          <cell r="AY16" t="e">
            <v>#REF!</v>
          </cell>
          <cell r="AZ16" t="e">
            <v>#REF!</v>
          </cell>
          <cell r="BA16" t="e">
            <v>#REF!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 t="e">
            <v>#REF!</v>
          </cell>
          <cell r="BJ16" t="e">
            <v>#REF!</v>
          </cell>
          <cell r="BK16" t="e">
            <v>#REF!</v>
          </cell>
          <cell r="BL16" t="e">
            <v>#REF!</v>
          </cell>
          <cell r="BM16" t="e">
            <v>#REF!</v>
          </cell>
          <cell r="BN16" t="e">
            <v>#REF!</v>
          </cell>
          <cell r="BO16" t="e">
            <v>#REF!</v>
          </cell>
          <cell r="BP16" t="e">
            <v>#REF!</v>
          </cell>
          <cell r="BQ16" t="e">
            <v>#REF!</v>
          </cell>
          <cell r="BR16" t="e">
            <v>#REF!</v>
          </cell>
          <cell r="BS16" t="e">
            <v>#REF!</v>
          </cell>
          <cell r="BT16" t="e">
            <v>#REF!</v>
          </cell>
          <cell r="BU16" t="e">
            <v>#REF!</v>
          </cell>
          <cell r="BV16" t="e">
            <v>#REF!</v>
          </cell>
          <cell r="BW16" t="e">
            <v>#REF!</v>
          </cell>
          <cell r="BX16" t="e">
            <v>#REF!</v>
          </cell>
          <cell r="BY16" t="e">
            <v>#REF!</v>
          </cell>
          <cell r="BZ16" t="e">
            <v>#REF!</v>
          </cell>
          <cell r="CA16" t="e">
            <v>#REF!</v>
          </cell>
          <cell r="CB16" t="e">
            <v>#REF!</v>
          </cell>
          <cell r="CC16" t="e">
            <v>#REF!</v>
          </cell>
          <cell r="CD16" t="e">
            <v>#REF!</v>
          </cell>
          <cell r="CE16" t="e">
            <v>#REF!</v>
          </cell>
          <cell r="CF16" t="e">
            <v>#REF!</v>
          </cell>
          <cell r="CG16" t="e">
            <v>#REF!</v>
          </cell>
          <cell r="CH16" t="e">
            <v>#REF!</v>
          </cell>
          <cell r="CI16" t="e">
            <v>#REF!</v>
          </cell>
          <cell r="CJ16" t="e">
            <v>#REF!</v>
          </cell>
          <cell r="CK16" t="e">
            <v>#REF!</v>
          </cell>
          <cell r="CL16" t="e">
            <v>#REF!</v>
          </cell>
          <cell r="CM16" t="e">
            <v>#REF!</v>
          </cell>
          <cell r="CN16" t="e">
            <v>#REF!</v>
          </cell>
          <cell r="CO16" t="e">
            <v>#REF!</v>
          </cell>
          <cell r="CP16" t="e">
            <v>#REF!</v>
          </cell>
          <cell r="CQ16" t="e">
            <v>#REF!</v>
          </cell>
          <cell r="CR16" t="e">
            <v>#REF!</v>
          </cell>
          <cell r="CS16" t="e">
            <v>#REF!</v>
          </cell>
          <cell r="CT16" t="e">
            <v>#REF!</v>
          </cell>
          <cell r="CU16" t="e">
            <v>#REF!</v>
          </cell>
          <cell r="CV16" t="e">
            <v>#REF!</v>
          </cell>
          <cell r="CW16" t="e">
            <v>#REF!</v>
          </cell>
          <cell r="CX16" t="e">
            <v>#REF!</v>
          </cell>
          <cell r="CY16" t="e">
            <v>#REF!</v>
          </cell>
          <cell r="CZ16" t="e">
            <v>#REF!</v>
          </cell>
          <cell r="DA16" t="e">
            <v>#REF!</v>
          </cell>
          <cell r="DB16" t="e">
            <v>#REF!</v>
          </cell>
          <cell r="DC16" t="e">
            <v>#REF!</v>
          </cell>
          <cell r="DD16" t="e">
            <v>#REF!</v>
          </cell>
          <cell r="DE16" t="e">
            <v>#REF!</v>
          </cell>
          <cell r="DF16" t="e">
            <v>#REF!</v>
          </cell>
          <cell r="DG16" t="e">
            <v>#REF!</v>
          </cell>
          <cell r="DH16" t="e">
            <v>#REF!</v>
          </cell>
          <cell r="DI16" t="e">
            <v>#REF!</v>
          </cell>
          <cell r="DJ16" t="e">
            <v>#REF!</v>
          </cell>
          <cell r="DK16" t="e">
            <v>#REF!</v>
          </cell>
          <cell r="DL16" t="e">
            <v>#REF!</v>
          </cell>
          <cell r="DM16" t="e">
            <v>#REF!</v>
          </cell>
          <cell r="DN16" t="e">
            <v>#REF!</v>
          </cell>
          <cell r="DO16" t="e">
            <v>#REF!</v>
          </cell>
          <cell r="DP16" t="e">
            <v>#REF!</v>
          </cell>
          <cell r="DQ16" t="e">
            <v>#REF!</v>
          </cell>
          <cell r="DR16" t="e">
            <v>#REF!</v>
          </cell>
          <cell r="DS16" t="e">
            <v>#REF!</v>
          </cell>
          <cell r="DT16" t="e">
            <v>#REF!</v>
          </cell>
          <cell r="DU16" t="e">
            <v>#REF!</v>
          </cell>
          <cell r="DV16" t="e">
            <v>#REF!</v>
          </cell>
          <cell r="DW16" t="e">
            <v>#REF!</v>
          </cell>
          <cell r="DX16" t="e">
            <v>#REF!</v>
          </cell>
          <cell r="DY16" t="e">
            <v>#REF!</v>
          </cell>
          <cell r="DZ16" t="e">
            <v>#REF!</v>
          </cell>
          <cell r="EA16" t="e">
            <v>#REF!</v>
          </cell>
          <cell r="EB16" t="e">
            <v>#REF!</v>
          </cell>
          <cell r="EC16" t="e">
            <v>#REF!</v>
          </cell>
          <cell r="ED16" t="e">
            <v>#REF!</v>
          </cell>
          <cell r="EE16" t="e">
            <v>#REF!</v>
          </cell>
          <cell r="EF16" t="e">
            <v>#REF!</v>
          </cell>
          <cell r="EG16" t="e">
            <v>#REF!</v>
          </cell>
          <cell r="EH16" t="e">
            <v>#REF!</v>
          </cell>
          <cell r="EI16" t="e">
            <v>#REF!</v>
          </cell>
          <cell r="EJ16" t="e">
            <v>#REF!</v>
          </cell>
          <cell r="EK16" t="e">
            <v>#REF!</v>
          </cell>
          <cell r="EL16" t="e">
            <v>#REF!</v>
          </cell>
          <cell r="EM16" t="e">
            <v>#REF!</v>
          </cell>
          <cell r="EN16" t="e">
            <v>#REF!</v>
          </cell>
          <cell r="EO16" t="e">
            <v>#REF!</v>
          </cell>
          <cell r="EP16" t="e">
            <v>#REF!</v>
          </cell>
          <cell r="EQ16" t="e">
            <v>#REF!</v>
          </cell>
          <cell r="ER16" t="e">
            <v>#REF!</v>
          </cell>
          <cell r="ES16" t="e">
            <v>#REF!</v>
          </cell>
          <cell r="ET16" t="e">
            <v>#REF!</v>
          </cell>
          <cell r="EU16" t="e">
            <v>#REF!</v>
          </cell>
          <cell r="EV16" t="e">
            <v>#REF!</v>
          </cell>
          <cell r="EW16" t="e">
            <v>#REF!</v>
          </cell>
          <cell r="EX16" t="e">
            <v>#REF!</v>
          </cell>
          <cell r="EY16" t="e">
            <v>#REF!</v>
          </cell>
          <cell r="EZ16" t="e">
            <v>#REF!</v>
          </cell>
          <cell r="FA16" t="e">
            <v>#REF!</v>
          </cell>
          <cell r="FB16" t="e">
            <v>#REF!</v>
          </cell>
          <cell r="FC16" t="e">
            <v>#REF!</v>
          </cell>
          <cell r="FD16" t="e">
            <v>#REF!</v>
          </cell>
          <cell r="FE16" t="e">
            <v>#REF!</v>
          </cell>
          <cell r="FF16" t="e">
            <v>#REF!</v>
          </cell>
          <cell r="FG16" t="e">
            <v>#REF!</v>
          </cell>
          <cell r="FH16" t="e">
            <v>#REF!</v>
          </cell>
          <cell r="FI16" t="e">
            <v>#REF!</v>
          </cell>
          <cell r="FJ16" t="e">
            <v>#REF!</v>
          </cell>
          <cell r="FK16" t="e">
            <v>#REF!</v>
          </cell>
          <cell r="FL16" t="e">
            <v>#REF!</v>
          </cell>
          <cell r="FM16" t="e">
            <v>#REF!</v>
          </cell>
          <cell r="FN16" t="e">
            <v>#REF!</v>
          </cell>
          <cell r="FO16" t="e">
            <v>#REF!</v>
          </cell>
          <cell r="FP16" t="e">
            <v>#REF!</v>
          </cell>
          <cell r="FQ16" t="e">
            <v>#REF!</v>
          </cell>
          <cell r="FR16" t="e">
            <v>#REF!</v>
          </cell>
          <cell r="FS16" t="e">
            <v>#REF!</v>
          </cell>
          <cell r="FT16" t="e">
            <v>#REF!</v>
          </cell>
          <cell r="FU16" t="e">
            <v>#REF!</v>
          </cell>
          <cell r="FV16" t="e">
            <v>#REF!</v>
          </cell>
          <cell r="FW16" t="e">
            <v>#REF!</v>
          </cell>
          <cell r="FX16" t="e">
            <v>#REF!</v>
          </cell>
          <cell r="FY16" t="e">
            <v>#REF!</v>
          </cell>
          <cell r="FZ16" t="e">
            <v>#REF!</v>
          </cell>
          <cell r="GA16" t="e">
            <v>#REF!</v>
          </cell>
          <cell r="GB16" t="e">
            <v>#REF!</v>
          </cell>
          <cell r="GC16" t="e">
            <v>#REF!</v>
          </cell>
          <cell r="GD16" t="e">
            <v>#REF!</v>
          </cell>
          <cell r="GE16" t="e">
            <v>#REF!</v>
          </cell>
          <cell r="GF16" t="e">
            <v>#REF!</v>
          </cell>
          <cell r="GG16" t="e">
            <v>#REF!</v>
          </cell>
          <cell r="GH16" t="e">
            <v>#REF!</v>
          </cell>
          <cell r="GI16" t="e">
            <v>#REF!</v>
          </cell>
          <cell r="GJ16" t="e">
            <v>#REF!</v>
          </cell>
          <cell r="GK16" t="e">
            <v>#REF!</v>
          </cell>
          <cell r="GL16" t="e">
            <v>#REF!</v>
          </cell>
          <cell r="GM16" t="e">
            <v>#REF!</v>
          </cell>
          <cell r="GN16" t="e">
            <v>#REF!</v>
          </cell>
          <cell r="GO16" t="e">
            <v>#REF!</v>
          </cell>
          <cell r="GP16" t="e">
            <v>#REF!</v>
          </cell>
          <cell r="GQ16" t="e">
            <v>#REF!</v>
          </cell>
          <cell r="GR16" t="e">
            <v>#REF!</v>
          </cell>
          <cell r="GS16" t="e">
            <v>#REF!</v>
          </cell>
          <cell r="GT16" t="e">
            <v>#REF!</v>
          </cell>
          <cell r="GU16" t="e">
            <v>#REF!</v>
          </cell>
          <cell r="GV16" t="e">
            <v>#REF!</v>
          </cell>
          <cell r="GW16" t="e">
            <v>#REF!</v>
          </cell>
          <cell r="GX16" t="e">
            <v>#REF!</v>
          </cell>
          <cell r="GY16" t="e">
            <v>#REF!</v>
          </cell>
          <cell r="GZ16" t="e">
            <v>#REF!</v>
          </cell>
          <cell r="HA16" t="e">
            <v>#REF!</v>
          </cell>
          <cell r="HB16" t="e">
            <v>#REF!</v>
          </cell>
          <cell r="HC16" t="e">
            <v>#REF!</v>
          </cell>
          <cell r="HD16" t="e">
            <v>#REF!</v>
          </cell>
          <cell r="HE16" t="e">
            <v>#REF!</v>
          </cell>
          <cell r="HF16" t="e">
            <v>#REF!</v>
          </cell>
          <cell r="HG16" t="e">
            <v>#REF!</v>
          </cell>
          <cell r="HH16" t="e">
            <v>#REF!</v>
          </cell>
          <cell r="HI16" t="e">
            <v>#REF!</v>
          </cell>
          <cell r="HJ16" t="e">
            <v>#REF!</v>
          </cell>
          <cell r="HK16" t="e">
            <v>#REF!</v>
          </cell>
        </row>
        <row r="19">
          <cell r="D19">
            <v>0.12069674999999999</v>
          </cell>
          <cell r="E19">
            <v>0.12069674999999999</v>
          </cell>
          <cell r="F19">
            <v>0.12069674999999999</v>
          </cell>
          <cell r="G19">
            <v>0.12069674999999999</v>
          </cell>
          <cell r="H19">
            <v>0.12069674999999999</v>
          </cell>
          <cell r="I19">
            <v>0.12069674999999999</v>
          </cell>
          <cell r="J19">
            <v>0.12069674999999999</v>
          </cell>
          <cell r="K19">
            <v>0.12069674999999999</v>
          </cell>
          <cell r="L19">
            <v>0.12069674999999999</v>
          </cell>
          <cell r="M19">
            <v>0.12069674999999999</v>
          </cell>
          <cell r="N19">
            <v>0.12069674999999999</v>
          </cell>
          <cell r="O19">
            <v>0.12069674999999999</v>
          </cell>
          <cell r="P19">
            <v>0.12069674999999999</v>
          </cell>
          <cell r="Q19">
            <v>0.12069674999999999</v>
          </cell>
          <cell r="R19">
            <v>0.12069674999999999</v>
          </cell>
          <cell r="S19">
            <v>0.12069674999999999</v>
          </cell>
          <cell r="T19">
            <v>0.12069674999999999</v>
          </cell>
          <cell r="U19">
            <v>0.12069674999999999</v>
          </cell>
          <cell r="V19">
            <v>0.12069674999999999</v>
          </cell>
          <cell r="W19">
            <v>0.12069674999999999</v>
          </cell>
          <cell r="X19">
            <v>0.12069674999999999</v>
          </cell>
          <cell r="Y19">
            <v>0.12069674999999999</v>
          </cell>
          <cell r="Z19">
            <v>0.12069674999999999</v>
          </cell>
          <cell r="AA19">
            <v>0.12069674999999999</v>
          </cell>
          <cell r="AB19">
            <v>0.12069674999999999</v>
          </cell>
          <cell r="AC19">
            <v>0.12069674999999999</v>
          </cell>
          <cell r="AD19">
            <v>0.12069674999999999</v>
          </cell>
          <cell r="AE19">
            <v>0.12069674999999999</v>
          </cell>
          <cell r="AF19">
            <v>0.12069674999999999</v>
          </cell>
          <cell r="AG19">
            <v>0.12069674999999999</v>
          </cell>
          <cell r="AH19">
            <v>0.12069674999999999</v>
          </cell>
          <cell r="AI19">
            <v>0.36627974999999996</v>
          </cell>
          <cell r="AJ19">
            <v>0.36627974999999996</v>
          </cell>
          <cell r="AK19">
            <v>0.36627974999999996</v>
          </cell>
          <cell r="AL19">
            <v>0.36627974999999996</v>
          </cell>
          <cell r="AM19">
            <v>0.36627974999999996</v>
          </cell>
          <cell r="AN19">
            <v>0.36627974999999996</v>
          </cell>
          <cell r="AO19">
            <v>0.36627974999999996</v>
          </cell>
          <cell r="AP19">
            <v>0.36627974999999996</v>
          </cell>
          <cell r="AQ19">
            <v>0.36627974999999996</v>
          </cell>
          <cell r="AR19">
            <v>0.36627974999999996</v>
          </cell>
          <cell r="AS19">
            <v>0.36627974999999996</v>
          </cell>
          <cell r="AT19">
            <v>0.36627974999999996</v>
          </cell>
          <cell r="AU19">
            <v>0.36627974999999996</v>
          </cell>
          <cell r="AV19">
            <v>0.36627974999999996</v>
          </cell>
          <cell r="AW19">
            <v>0.36627974999999996</v>
          </cell>
          <cell r="AX19">
            <v>0.36627974999999996</v>
          </cell>
          <cell r="AY19">
            <v>0.36627974999999996</v>
          </cell>
          <cell r="AZ19">
            <v>0.36627974999999996</v>
          </cell>
          <cell r="BA19">
            <v>0.36627974999999996</v>
          </cell>
          <cell r="BB19">
            <v>0.36627974999999996</v>
          </cell>
          <cell r="BC19">
            <v>0.36627974999999996</v>
          </cell>
          <cell r="BD19">
            <v>0.36627974999999996</v>
          </cell>
          <cell r="BE19">
            <v>0.36627974999999996</v>
          </cell>
          <cell r="BF19">
            <v>0.36627974999999996</v>
          </cell>
          <cell r="BG19">
            <v>0.36627974999999996</v>
          </cell>
          <cell r="BH19">
            <v>0.36627974999999996</v>
          </cell>
          <cell r="BI19">
            <v>0.36627974999999996</v>
          </cell>
          <cell r="BJ19">
            <v>0.36627974999999996</v>
          </cell>
          <cell r="BK19">
            <v>0.36627974999999996</v>
          </cell>
          <cell r="BL19">
            <v>0.36627974999999996</v>
          </cell>
          <cell r="BM19">
            <v>0.36627974999999996</v>
          </cell>
        </row>
        <row r="20">
          <cell r="D20">
            <v>302</v>
          </cell>
          <cell r="E20">
            <v>302</v>
          </cell>
          <cell r="F20">
            <v>302</v>
          </cell>
          <cell r="G20">
            <v>302</v>
          </cell>
          <cell r="H20">
            <v>302</v>
          </cell>
          <cell r="I20">
            <v>302</v>
          </cell>
          <cell r="J20">
            <v>302</v>
          </cell>
          <cell r="K20">
            <v>302</v>
          </cell>
          <cell r="L20">
            <v>302</v>
          </cell>
          <cell r="M20">
            <v>302</v>
          </cell>
          <cell r="N20">
            <v>302</v>
          </cell>
          <cell r="O20">
            <v>302</v>
          </cell>
          <cell r="P20">
            <v>302</v>
          </cell>
          <cell r="Q20">
            <v>302</v>
          </cell>
          <cell r="R20">
            <v>302</v>
          </cell>
          <cell r="S20">
            <v>302</v>
          </cell>
          <cell r="T20">
            <v>302</v>
          </cell>
          <cell r="U20">
            <v>302</v>
          </cell>
          <cell r="V20">
            <v>302</v>
          </cell>
          <cell r="W20">
            <v>302</v>
          </cell>
          <cell r="X20">
            <v>302</v>
          </cell>
          <cell r="Y20">
            <v>302</v>
          </cell>
          <cell r="Z20">
            <v>302</v>
          </cell>
          <cell r="AA20">
            <v>302</v>
          </cell>
          <cell r="AB20">
            <v>302</v>
          </cell>
          <cell r="AC20">
            <v>302</v>
          </cell>
          <cell r="AD20">
            <v>302</v>
          </cell>
          <cell r="AE20">
            <v>302</v>
          </cell>
          <cell r="AF20">
            <v>302</v>
          </cell>
          <cell r="AG20">
            <v>302</v>
          </cell>
          <cell r="AH20">
            <v>302</v>
          </cell>
          <cell r="AI20">
            <v>302</v>
          </cell>
          <cell r="AJ20">
            <v>302</v>
          </cell>
          <cell r="AK20">
            <v>302</v>
          </cell>
          <cell r="AL20">
            <v>302</v>
          </cell>
          <cell r="AM20">
            <v>302</v>
          </cell>
          <cell r="AN20">
            <v>302</v>
          </cell>
          <cell r="AO20">
            <v>302</v>
          </cell>
          <cell r="AP20">
            <v>302</v>
          </cell>
          <cell r="AQ20">
            <v>302</v>
          </cell>
          <cell r="AR20">
            <v>302</v>
          </cell>
          <cell r="AS20">
            <v>302</v>
          </cell>
          <cell r="AT20">
            <v>302</v>
          </cell>
          <cell r="AU20">
            <v>302</v>
          </cell>
          <cell r="AV20">
            <v>302</v>
          </cell>
          <cell r="AW20">
            <v>302</v>
          </cell>
          <cell r="AX20">
            <v>302</v>
          </cell>
          <cell r="AY20">
            <v>302</v>
          </cell>
          <cell r="AZ20">
            <v>302</v>
          </cell>
          <cell r="BA20">
            <v>302</v>
          </cell>
          <cell r="BB20">
            <v>302</v>
          </cell>
          <cell r="BC20">
            <v>302</v>
          </cell>
          <cell r="BD20">
            <v>302</v>
          </cell>
          <cell r="BE20">
            <v>302</v>
          </cell>
          <cell r="BF20">
            <v>302</v>
          </cell>
          <cell r="BG20">
            <v>302</v>
          </cell>
          <cell r="BH20">
            <v>302</v>
          </cell>
          <cell r="BI20">
            <v>302</v>
          </cell>
          <cell r="BJ20">
            <v>302</v>
          </cell>
          <cell r="BK20">
            <v>302</v>
          </cell>
          <cell r="BL20">
            <v>302</v>
          </cell>
          <cell r="BM20">
            <v>302</v>
          </cell>
        </row>
        <row r="21">
          <cell r="D21">
            <v>70.033728571428583</v>
          </cell>
          <cell r="E21">
            <v>87.880457142857153</v>
          </cell>
          <cell r="F21">
            <v>105.72718571428572</v>
          </cell>
          <cell r="G21">
            <v>123.5739142857143</v>
          </cell>
          <cell r="H21">
            <v>141.42064285714287</v>
          </cell>
          <cell r="I21">
            <v>159.26737142857144</v>
          </cell>
          <cell r="J21">
            <v>177.11410000000001</v>
          </cell>
          <cell r="K21">
            <v>194.96082857142858</v>
          </cell>
          <cell r="L21">
            <v>212.80755714285715</v>
          </cell>
          <cell r="M21">
            <v>230.65428571428572</v>
          </cell>
          <cell r="N21">
            <v>248.50101428571429</v>
          </cell>
          <cell r="O21">
            <v>266.34774285714286</v>
          </cell>
          <cell r="P21">
            <v>284.19447142857143</v>
          </cell>
          <cell r="Q21">
            <v>302.0412</v>
          </cell>
          <cell r="R21">
            <v>319.88792857142857</v>
          </cell>
          <cell r="S21">
            <v>337.73465714285715</v>
          </cell>
          <cell r="T21">
            <v>355.58138571428572</v>
          </cell>
          <cell r="U21">
            <v>373.42811428571429</v>
          </cell>
          <cell r="V21">
            <v>391.27484285714286</v>
          </cell>
          <cell r="W21">
            <v>409.12157142857143</v>
          </cell>
          <cell r="X21">
            <v>426.9683</v>
          </cell>
          <cell r="Y21">
            <v>444.81502857142857</v>
          </cell>
          <cell r="Z21">
            <v>462.66175714285714</v>
          </cell>
          <cell r="AA21">
            <v>480.50848571428571</v>
          </cell>
          <cell r="AB21">
            <v>498.35521428571428</v>
          </cell>
          <cell r="AC21">
            <v>516.20194285714285</v>
          </cell>
          <cell r="AD21">
            <v>534.04867142857142</v>
          </cell>
          <cell r="AE21">
            <v>551.8954</v>
          </cell>
          <cell r="AF21">
            <v>569.74212857142857</v>
          </cell>
          <cell r="AG21">
            <v>587.58885714285714</v>
          </cell>
          <cell r="AH21">
            <v>587.58885714285714</v>
          </cell>
          <cell r="AI21">
            <v>604.85988479262676</v>
          </cell>
          <cell r="AJ21">
            <v>622.13091244239638</v>
          </cell>
          <cell r="AK21">
            <v>639.401940092166</v>
          </cell>
          <cell r="AL21">
            <v>656.67296774193562</v>
          </cell>
          <cell r="AM21">
            <v>673.94399539170524</v>
          </cell>
          <cell r="AN21">
            <v>691.21502304147486</v>
          </cell>
          <cell r="AO21">
            <v>708.48605069124449</v>
          </cell>
          <cell r="AP21">
            <v>725.75707834101411</v>
          </cell>
          <cell r="AQ21">
            <v>743.02810599078373</v>
          </cell>
          <cell r="AR21">
            <v>760.29913364055335</v>
          </cell>
          <cell r="AS21">
            <v>777.57016129032297</v>
          </cell>
          <cell r="AT21">
            <v>794.84118894009259</v>
          </cell>
          <cell r="AU21">
            <v>812.11221658986221</v>
          </cell>
          <cell r="AV21">
            <v>829.38324423963184</v>
          </cell>
          <cell r="AW21">
            <v>846.65427188940146</v>
          </cell>
          <cell r="AX21">
            <v>863.92529953917108</v>
          </cell>
          <cell r="AY21">
            <v>881.1963271889407</v>
          </cell>
          <cell r="AZ21">
            <v>898.46735483871032</v>
          </cell>
          <cell r="BA21">
            <v>915.73838248847994</v>
          </cell>
          <cell r="BB21">
            <v>933.00941013824956</v>
          </cell>
          <cell r="BC21">
            <v>950.28043778801919</v>
          </cell>
          <cell r="BD21">
            <v>967.55146543778881</v>
          </cell>
          <cell r="BE21">
            <v>984.82249308755843</v>
          </cell>
          <cell r="BF21">
            <v>1002.093520737328</v>
          </cell>
          <cell r="BG21">
            <v>1019.3645483870977</v>
          </cell>
          <cell r="BH21">
            <v>1036.6355760368672</v>
          </cell>
          <cell r="BI21">
            <v>1053.9066036866368</v>
          </cell>
          <cell r="BJ21">
            <v>1071.1776313364064</v>
          </cell>
          <cell r="BK21">
            <v>1088.448658986176</v>
          </cell>
          <cell r="BL21">
            <v>1105.7196866359457</v>
          </cell>
          <cell r="BM21">
            <v>1122.9907142857153</v>
          </cell>
          <cell r="BN21">
            <v>1140.8374428571437</v>
          </cell>
          <cell r="BO21">
            <v>1158.6841714285724</v>
          </cell>
          <cell r="BP21">
            <v>1176.5309000000011</v>
          </cell>
          <cell r="BQ21">
            <v>1194.3776285714298</v>
          </cell>
          <cell r="BR21">
            <v>1212.2243571428585</v>
          </cell>
          <cell r="BS21">
            <v>1230.0710857142872</v>
          </cell>
          <cell r="BT21">
            <v>1247.9178142857158</v>
          </cell>
          <cell r="BU21">
            <v>1265.7645428571445</v>
          </cell>
          <cell r="BV21">
            <v>1283.6112714285732</v>
          </cell>
          <cell r="BW21">
            <v>1301.4580000000019</v>
          </cell>
          <cell r="BX21">
            <v>1319.3047285714306</v>
          </cell>
          <cell r="BY21">
            <v>1337.1514571428593</v>
          </cell>
          <cell r="BZ21">
            <v>1354.998185714288</v>
          </cell>
          <cell r="CA21">
            <v>1372.8449142857166</v>
          </cell>
          <cell r="CB21">
            <v>1390.6916428571453</v>
          </cell>
          <cell r="CC21">
            <v>1408.538371428574</v>
          </cell>
          <cell r="CD21">
            <v>1426.3851000000027</v>
          </cell>
          <cell r="CE21">
            <v>1444.2318285714314</v>
          </cell>
          <cell r="CF21">
            <v>1462.0785571428601</v>
          </cell>
          <cell r="CG21">
            <v>1479.9252857142887</v>
          </cell>
          <cell r="CH21">
            <v>1497.7720142857174</v>
          </cell>
          <cell r="CI21">
            <v>1515.6187428571461</v>
          </cell>
          <cell r="CJ21">
            <v>1533.4654714285748</v>
          </cell>
          <cell r="CK21">
            <v>1551.3122000000035</v>
          </cell>
          <cell r="CL21">
            <v>1569.1589285714322</v>
          </cell>
          <cell r="CM21">
            <v>1587.0056571428609</v>
          </cell>
          <cell r="CN21">
            <v>1604.8523857142895</v>
          </cell>
          <cell r="CO21">
            <v>1622.6991142857182</v>
          </cell>
          <cell r="CP21">
            <v>1640.5458428571469</v>
          </cell>
          <cell r="CQ21">
            <v>1658.3925714285756</v>
          </cell>
          <cell r="CR21">
            <v>1658.3925714285756</v>
          </cell>
          <cell r="CS21">
            <v>1675.6635990783452</v>
          </cell>
          <cell r="CT21">
            <v>1692.9346267281148</v>
          </cell>
          <cell r="CU21">
            <v>1710.2056543778845</v>
          </cell>
          <cell r="CV21">
            <v>1727.4766820276541</v>
          </cell>
          <cell r="CW21">
            <v>1744.7477096774237</v>
          </cell>
          <cell r="CX21">
            <v>1762.0187373271933</v>
          </cell>
          <cell r="CY21">
            <v>1779.2897649769629</v>
          </cell>
          <cell r="CZ21">
            <v>1796.5607926267326</v>
          </cell>
          <cell r="DA21">
            <v>1813.8318202765022</v>
          </cell>
          <cell r="DB21">
            <v>1831.1028479262718</v>
          </cell>
          <cell r="DC21">
            <v>1848.3738755760414</v>
          </cell>
          <cell r="DD21">
            <v>1865.644903225811</v>
          </cell>
          <cell r="DE21">
            <v>1882.9159308755807</v>
          </cell>
          <cell r="DF21">
            <v>1900.1869585253503</v>
          </cell>
          <cell r="DG21">
            <v>1917.4579861751199</v>
          </cell>
          <cell r="DH21">
            <v>1934.7290138248895</v>
          </cell>
          <cell r="DI21">
            <v>1952.0000414746592</v>
          </cell>
          <cell r="DJ21">
            <v>1969.2710691244288</v>
          </cell>
          <cell r="DK21">
            <v>1986.5420967741984</v>
          </cell>
          <cell r="DL21">
            <v>2003.813124423968</v>
          </cell>
          <cell r="DM21">
            <v>2021.0841520737376</v>
          </cell>
          <cell r="DN21">
            <v>2038.3551797235073</v>
          </cell>
          <cell r="DO21">
            <v>2055.6262073732769</v>
          </cell>
          <cell r="DP21">
            <v>2072.8972350230465</v>
          </cell>
          <cell r="DQ21">
            <v>2090.1682626728161</v>
          </cell>
          <cell r="DR21">
            <v>2107.4392903225857</v>
          </cell>
          <cell r="DS21">
            <v>2124.7103179723554</v>
          </cell>
          <cell r="DT21">
            <v>2141.981345622125</v>
          </cell>
          <cell r="DU21">
            <v>2159.2523732718946</v>
          </cell>
          <cell r="DV21">
            <v>2176.5234009216642</v>
          </cell>
          <cell r="DW21">
            <v>2193.7944285714339</v>
          </cell>
          <cell r="DX21">
            <v>2211.0654562212035</v>
          </cell>
          <cell r="DY21">
            <v>2228.3364838709731</v>
          </cell>
          <cell r="DZ21">
            <v>2245.6075115207427</v>
          </cell>
          <cell r="EA21">
            <v>2262.8785391705123</v>
          </cell>
          <cell r="EB21">
            <v>2280.149566820282</v>
          </cell>
          <cell r="EC21">
            <v>2297.4205944700516</v>
          </cell>
          <cell r="ED21">
            <v>2314.6916221198212</v>
          </cell>
          <cell r="EE21">
            <v>2331.9626497695908</v>
          </cell>
          <cell r="EF21">
            <v>2349.2336774193604</v>
          </cell>
          <cell r="EG21">
            <v>2366.5047050691301</v>
          </cell>
          <cell r="EH21">
            <v>2383.7757327188997</v>
          </cell>
          <cell r="EI21">
            <v>2401.0467603686693</v>
          </cell>
          <cell r="EJ21">
            <v>2418.3177880184389</v>
          </cell>
          <cell r="EK21">
            <v>2435.5888156682086</v>
          </cell>
          <cell r="EL21">
            <v>2452.8598433179782</v>
          </cell>
          <cell r="EM21">
            <v>2470.1308709677478</v>
          </cell>
          <cell r="EN21">
            <v>2487.4018986175174</v>
          </cell>
          <cell r="EO21">
            <v>2504.672926267287</v>
          </cell>
          <cell r="EP21">
            <v>2521.9439539170567</v>
          </cell>
          <cell r="EQ21">
            <v>2539.2149815668263</v>
          </cell>
          <cell r="ER21">
            <v>2556.4860092165959</v>
          </cell>
          <cell r="ES21">
            <v>2573.7570368663655</v>
          </cell>
          <cell r="ET21">
            <v>2591.0280645161351</v>
          </cell>
          <cell r="EU21">
            <v>2608.2990921659048</v>
          </cell>
          <cell r="EV21">
            <v>2625.5701198156744</v>
          </cell>
          <cell r="EW21">
            <v>2642.841147465444</v>
          </cell>
          <cell r="EX21">
            <v>2660.1121751152136</v>
          </cell>
          <cell r="EY21">
            <v>2677.3832027649833</v>
          </cell>
          <cell r="EZ21">
            <v>2694.6542304147529</v>
          </cell>
          <cell r="FA21">
            <v>2711.9252580645225</v>
          </cell>
          <cell r="FB21">
            <v>2729.1962857142921</v>
          </cell>
          <cell r="FC21">
            <v>2747.0430142857208</v>
          </cell>
          <cell r="FD21">
            <v>2764.8897428571495</v>
          </cell>
          <cell r="FE21">
            <v>2782.7364714285782</v>
          </cell>
          <cell r="FF21">
            <v>2800.5832000000069</v>
          </cell>
          <cell r="FG21">
            <v>2818.4299285714355</v>
          </cell>
          <cell r="FH21">
            <v>2836.2766571428642</v>
          </cell>
          <cell r="FI21">
            <v>2854.1233857142929</v>
          </cell>
          <cell r="FJ21">
            <v>2871.9701142857216</v>
          </cell>
          <cell r="FK21">
            <v>2889.8168428571503</v>
          </cell>
          <cell r="FL21">
            <v>2907.663571428579</v>
          </cell>
          <cell r="FM21">
            <v>2925.5103000000076</v>
          </cell>
          <cell r="FN21">
            <v>2943.3570285714363</v>
          </cell>
          <cell r="FO21">
            <v>2961.203757142865</v>
          </cell>
          <cell r="FP21">
            <v>2979.0504857142937</v>
          </cell>
          <cell r="FQ21">
            <v>2996.8972142857224</v>
          </cell>
          <cell r="FR21">
            <v>3014.7439428571511</v>
          </cell>
          <cell r="FS21">
            <v>3032.5906714285798</v>
          </cell>
          <cell r="FT21">
            <v>3050.4374000000084</v>
          </cell>
          <cell r="FU21">
            <v>3068.2841285714371</v>
          </cell>
          <cell r="FV21">
            <v>3086.1308571428658</v>
          </cell>
          <cell r="FW21">
            <v>3103.9775857142945</v>
          </cell>
          <cell r="FX21">
            <v>3121.8243142857232</v>
          </cell>
          <cell r="FY21">
            <v>3139.6710428571519</v>
          </cell>
          <cell r="FZ21">
            <v>3157.5177714285805</v>
          </cell>
          <cell r="GA21">
            <v>3175.3645000000092</v>
          </cell>
          <cell r="GB21">
            <v>3193.2112285714379</v>
          </cell>
          <cell r="GC21">
            <v>3211.0579571428666</v>
          </cell>
          <cell r="GD21">
            <v>3228.9046857142953</v>
          </cell>
          <cell r="GE21">
            <v>3246.751414285724</v>
          </cell>
          <cell r="GF21">
            <v>3264.5981428571527</v>
          </cell>
          <cell r="GG21">
            <v>3281.8691705069223</v>
          </cell>
          <cell r="GH21">
            <v>3299.1401981566919</v>
          </cell>
          <cell r="GI21">
            <v>3316.4112258064615</v>
          </cell>
          <cell r="GJ21">
            <v>3333.6822534562311</v>
          </cell>
          <cell r="GK21">
            <v>3350.9532811060008</v>
          </cell>
          <cell r="GL21">
            <v>3368.2243087557704</v>
          </cell>
          <cell r="GM21">
            <v>3385.49533640554</v>
          </cell>
          <cell r="GN21">
            <v>3402.7663640553096</v>
          </cell>
          <cell r="GO21">
            <v>3420.0373917050792</v>
          </cell>
          <cell r="GP21">
            <v>3437.3084193548489</v>
          </cell>
          <cell r="GQ21">
            <v>3454.5794470046185</v>
          </cell>
          <cell r="GR21">
            <v>3471.8504746543881</v>
          </cell>
          <cell r="GS21">
            <v>3489.1215023041577</v>
          </cell>
          <cell r="GT21">
            <v>3506.3925299539274</v>
          </cell>
          <cell r="GU21">
            <v>3523.663557603697</v>
          </cell>
          <cell r="GV21">
            <v>3540.9345852534666</v>
          </cell>
          <cell r="GW21">
            <v>3558.2056129032362</v>
          </cell>
          <cell r="GX21">
            <v>3575.4766405530058</v>
          </cell>
          <cell r="GY21">
            <v>3592.7476682027755</v>
          </cell>
          <cell r="GZ21">
            <v>3610.0186958525451</v>
          </cell>
          <cell r="HA21">
            <v>3627.2897235023147</v>
          </cell>
          <cell r="HB21">
            <v>3644.5607511520843</v>
          </cell>
          <cell r="HC21">
            <v>3661.8317788018539</v>
          </cell>
          <cell r="HD21">
            <v>3679.1028064516236</v>
          </cell>
          <cell r="HE21">
            <v>3696.3738341013932</v>
          </cell>
          <cell r="HF21">
            <v>3713.6448617511628</v>
          </cell>
          <cell r="HG21">
            <v>3730.9158894009324</v>
          </cell>
          <cell r="HH21">
            <v>3748.186917050702</v>
          </cell>
          <cell r="HI21">
            <v>3765.4579447004717</v>
          </cell>
          <cell r="HJ21">
            <v>3782.7289723502413</v>
          </cell>
          <cell r="HK21">
            <v>3800.0000000000109</v>
          </cell>
        </row>
        <row r="24">
          <cell r="AH24">
            <v>2774.2939999999999</v>
          </cell>
          <cell r="AI24">
            <v>2755.5259999999998</v>
          </cell>
          <cell r="AJ24">
            <v>2736.7579999999998</v>
          </cell>
          <cell r="AK24">
            <v>2717.99</v>
          </cell>
          <cell r="AL24">
            <v>2699.2219999999998</v>
          </cell>
          <cell r="AM24">
            <v>2680.4539999999997</v>
          </cell>
          <cell r="AN24">
            <v>2661.6859999999997</v>
          </cell>
          <cell r="AO24">
            <v>2642.9179999999997</v>
          </cell>
          <cell r="AP24">
            <v>2624.1499999999996</v>
          </cell>
          <cell r="AQ24">
            <v>2605.3819999999996</v>
          </cell>
          <cell r="AR24">
            <v>2586.6139999999996</v>
          </cell>
          <cell r="AS24">
            <v>2567.8459999999995</v>
          </cell>
          <cell r="AT24">
            <v>2549.0779999999995</v>
          </cell>
          <cell r="AU24">
            <v>2530.3099999999995</v>
          </cell>
          <cell r="AV24">
            <v>2511.5419999999995</v>
          </cell>
          <cell r="AW24">
            <v>2492.7739999999994</v>
          </cell>
          <cell r="AX24">
            <v>2474.0059999999994</v>
          </cell>
          <cell r="AY24">
            <v>2455.2379999999994</v>
          </cell>
          <cell r="AZ24">
            <v>2436.4699999999993</v>
          </cell>
          <cell r="BA24">
            <v>2417.7019999999993</v>
          </cell>
          <cell r="BB24">
            <v>2398.9339999999993</v>
          </cell>
          <cell r="BC24">
            <v>2380.1659999999993</v>
          </cell>
          <cell r="BD24">
            <v>2361.3979999999992</v>
          </cell>
          <cell r="BE24">
            <v>2342.6299999999992</v>
          </cell>
          <cell r="BF24">
            <v>2323.8619999999992</v>
          </cell>
          <cell r="BG24">
            <v>2305.0939999999991</v>
          </cell>
          <cell r="BH24">
            <v>2286.3259999999991</v>
          </cell>
          <cell r="BI24">
            <v>2267.5579999999991</v>
          </cell>
          <cell r="BJ24">
            <v>2248.7899999999991</v>
          </cell>
          <cell r="BK24">
            <v>2230.021999999999</v>
          </cell>
          <cell r="BL24">
            <v>2211.253999999999</v>
          </cell>
          <cell r="BM24">
            <v>2192.485999999999</v>
          </cell>
        </row>
        <row r="28">
          <cell r="D28">
            <v>-3.1696264364959803</v>
          </cell>
          <cell r="E28">
            <v>-3.1666898526706673</v>
          </cell>
          <cell r="F28">
            <v>-3.1713498292190376</v>
          </cell>
          <cell r="G28">
            <v>-3.1788828134822111</v>
          </cell>
          <cell r="H28">
            <v>-3.1847317206390624</v>
          </cell>
          <cell r="I28">
            <v>-3.180717901636311</v>
          </cell>
          <cell r="J28">
            <v>-3.1768287419953296</v>
          </cell>
          <cell r="K28">
            <v>-3.1707775469592234</v>
          </cell>
          <cell r="L28">
            <v>-3.1705548935048111</v>
          </cell>
          <cell r="M28">
            <v>-3.1696129206680825</v>
          </cell>
          <cell r="N28">
            <v>-3.1655394857478809</v>
          </cell>
          <cell r="O28">
            <v>-3.1602469218498648</v>
          </cell>
          <cell r="P28">
            <v>-3.1598622722492475</v>
          </cell>
          <cell r="Q28">
            <v>-3.1573980111621993</v>
          </cell>
          <cell r="R28">
            <v>-3.1559495529020047</v>
          </cell>
          <cell r="S28">
            <v>-3.1545438268087014</v>
          </cell>
          <cell r="T28">
            <v>-3.1529662437368811</v>
          </cell>
          <cell r="U28">
            <v>-3.1521534655102825</v>
          </cell>
          <cell r="V28">
            <v>-3.1480247479866508</v>
          </cell>
          <cell r="W28">
            <v>-3.1465229750428132</v>
          </cell>
          <cell r="X28">
            <v>-3.1465396532756893</v>
          </cell>
          <cell r="Y28">
            <v>-3.1512689638881071</v>
          </cell>
          <cell r="Z28">
            <v>-3.1490961021205939</v>
          </cell>
          <cell r="AA28">
            <v>-3.1510184937046466</v>
          </cell>
          <cell r="AB28">
            <v>-3.1508905317469806</v>
          </cell>
          <cell r="AC28">
            <v>-3.1493663071014892</v>
          </cell>
          <cell r="AD28">
            <v>-3.1490433451583879</v>
          </cell>
          <cell r="AE28">
            <v>-3.1435781250526404</v>
          </cell>
          <cell r="AF28">
            <v>-3.1456812526432962</v>
          </cell>
          <cell r="AG28">
            <v>-3.1381599084022618</v>
          </cell>
          <cell r="AH28">
            <v>-3.1381599084022618</v>
          </cell>
          <cell r="AI28">
            <v>0.4356665545087483</v>
          </cell>
          <cell r="AJ28">
            <v>0.4356665545087483</v>
          </cell>
          <cell r="AK28">
            <v>0.4356665545087483</v>
          </cell>
          <cell r="AL28">
            <v>0.4356665545087483</v>
          </cell>
          <cell r="AM28">
            <v>0.4356665545087483</v>
          </cell>
          <cell r="AN28">
            <v>0.4356665545087483</v>
          </cell>
          <cell r="AO28">
            <v>0.4356665545087483</v>
          </cell>
          <cell r="AP28">
            <v>0.4356665545087483</v>
          </cell>
          <cell r="AQ28">
            <v>0.4356665545087483</v>
          </cell>
          <cell r="AR28">
            <v>0.4356665545087483</v>
          </cell>
          <cell r="AS28">
            <v>0.4356665545087483</v>
          </cell>
          <cell r="AT28">
            <v>0.4356665545087483</v>
          </cell>
          <cell r="AU28">
            <v>0.4356665545087483</v>
          </cell>
          <cell r="AV28">
            <v>0.4356665545087483</v>
          </cell>
          <cell r="AW28">
            <v>0.4356665545087483</v>
          </cell>
          <cell r="AX28">
            <v>0.4356665545087483</v>
          </cell>
          <cell r="AY28">
            <v>0.4356665545087483</v>
          </cell>
          <cell r="AZ28">
            <v>0.4356665545087483</v>
          </cell>
          <cell r="BA28">
            <v>0.4356665545087483</v>
          </cell>
          <cell r="BB28">
            <v>0.4356665545087483</v>
          </cell>
          <cell r="BC28">
            <v>0.4356665545087483</v>
          </cell>
          <cell r="BD28">
            <v>0.4356665545087483</v>
          </cell>
          <cell r="BE28">
            <v>0.4356665545087483</v>
          </cell>
          <cell r="BF28">
            <v>0.4356665545087483</v>
          </cell>
          <cell r="BG28">
            <v>0.4356665545087483</v>
          </cell>
          <cell r="BH28">
            <v>0.4356665545087483</v>
          </cell>
          <cell r="BI28">
            <v>0.4356665545087483</v>
          </cell>
          <cell r="BJ28">
            <v>0.4356665545087483</v>
          </cell>
          <cell r="BK28">
            <v>0.4356665545087483</v>
          </cell>
          <cell r="BL28">
            <v>0.4356665545087483</v>
          </cell>
          <cell r="BM28">
            <v>0.4356665545087483</v>
          </cell>
          <cell r="BN28">
            <v>0.43662563044132086</v>
          </cell>
          <cell r="BO28">
            <v>0.43419845810402502</v>
          </cell>
          <cell r="BP28">
            <v>0.43456984937083853</v>
          </cell>
          <cell r="BQ28">
            <v>0.43806859151830313</v>
          </cell>
          <cell r="BR28">
            <v>0.43832384950673842</v>
          </cell>
          <cell r="BS28">
            <v>0.43857910749517376</v>
          </cell>
          <cell r="BT28">
            <v>0.43905009435102438</v>
          </cell>
          <cell r="BU28">
            <v>0.44267375225228667</v>
          </cell>
          <cell r="BV28">
            <v>0.44291116188368057</v>
          </cell>
          <cell r="BW28">
            <v>0.44347031442230928</v>
          </cell>
          <cell r="BX28">
            <v>0.4436315733934616</v>
          </cell>
          <cell r="BY28">
            <v>0.44379283236461387</v>
          </cell>
          <cell r="BZ28">
            <v>0.44395409133576619</v>
          </cell>
          <cell r="CA28">
            <v>0.4186282228860132</v>
          </cell>
          <cell r="CB28">
            <v>0.39988705778315237</v>
          </cell>
          <cell r="CC28">
            <v>0.38078790820584707</v>
          </cell>
          <cell r="CD28">
            <v>0.353935131414646</v>
          </cell>
          <cell r="CE28">
            <v>0.32708235462344493</v>
          </cell>
          <cell r="CF28">
            <v>0.30022957783224391</v>
          </cell>
          <cell r="CG28">
            <v>0.27337680104104284</v>
          </cell>
          <cell r="CH28">
            <v>0.25107919638671378</v>
          </cell>
          <cell r="CI28">
            <v>0.23536629507927684</v>
          </cell>
          <cell r="CJ28">
            <v>0.2162671455019716</v>
          </cell>
          <cell r="CK28">
            <v>0.18941436871077053</v>
          </cell>
          <cell r="CL28">
            <v>0.16262888667057887</v>
          </cell>
          <cell r="CM28">
            <v>0.13584340463038724</v>
          </cell>
          <cell r="CN28">
            <v>0.10905792259019559</v>
          </cell>
          <cell r="CO28">
            <v>8.6827612686875957E-2</v>
          </cell>
          <cell r="CP28">
            <v>7.1182006130448464E-2</v>
          </cell>
          <cell r="CQ28">
            <v>5.2150151304152639E-2</v>
          </cell>
          <cell r="CR28">
            <v>5.2150151304152639E-2</v>
          </cell>
          <cell r="CS28">
            <v>0.76529811574697171</v>
          </cell>
          <cell r="CT28">
            <v>0.76529811574697171</v>
          </cell>
          <cell r="CU28">
            <v>0.76529811574697171</v>
          </cell>
          <cell r="CV28">
            <v>0.76529811574697171</v>
          </cell>
          <cell r="CW28">
            <v>0.76529811574697171</v>
          </cell>
          <cell r="CX28">
            <v>0.76529811574697171</v>
          </cell>
          <cell r="CY28">
            <v>0.76529811574697171</v>
          </cell>
          <cell r="CZ28">
            <v>0.76529811574697171</v>
          </cell>
          <cell r="DA28">
            <v>0.76529811574697171</v>
          </cell>
          <cell r="DB28">
            <v>0.76529811574697171</v>
          </cell>
          <cell r="DC28">
            <v>0.76529811574697171</v>
          </cell>
          <cell r="DD28">
            <v>0.76529811574697171</v>
          </cell>
          <cell r="DE28">
            <v>0.76529811574697171</v>
          </cell>
          <cell r="DF28">
            <v>0.76529811574697171</v>
          </cell>
          <cell r="DG28">
            <v>0.76529811574697171</v>
          </cell>
          <cell r="DH28">
            <v>0.76529811574697171</v>
          </cell>
          <cell r="DI28">
            <v>0.76529811574697171</v>
          </cell>
          <cell r="DJ28">
            <v>0.76529811574697171</v>
          </cell>
          <cell r="DK28">
            <v>0.76529811574697171</v>
          </cell>
          <cell r="DL28">
            <v>0.76529811574697171</v>
          </cell>
          <cell r="DM28">
            <v>0.76529811574697171</v>
          </cell>
          <cell r="DN28">
            <v>0.76529811574697171</v>
          </cell>
          <cell r="DO28">
            <v>0.76529811574697171</v>
          </cell>
          <cell r="DP28">
            <v>0.76529811574697171</v>
          </cell>
          <cell r="DQ28">
            <v>0.76529811574697171</v>
          </cell>
          <cell r="DR28">
            <v>0.76529811574697171</v>
          </cell>
          <cell r="DS28">
            <v>0.76529811574697171</v>
          </cell>
          <cell r="DT28">
            <v>0.76529811574697171</v>
          </cell>
          <cell r="DU28">
            <v>0.76529811574697171</v>
          </cell>
          <cell r="DV28">
            <v>0.76529811574697171</v>
          </cell>
          <cell r="DW28">
            <v>0.76529811574697171</v>
          </cell>
          <cell r="DX28">
            <v>0.7757605488413285</v>
          </cell>
          <cell r="DY28">
            <v>0.79089415473482305</v>
          </cell>
          <cell r="DZ28">
            <v>0.80711196460543044</v>
          </cell>
          <cell r="EA28">
            <v>0.81388699861532154</v>
          </cell>
          <cell r="EB28">
            <v>0.81613855345976904</v>
          </cell>
          <cell r="EC28">
            <v>0.82508593602965397</v>
          </cell>
          <cell r="ED28">
            <v>0.82862612660654611</v>
          </cell>
          <cell r="EE28">
            <v>0.83209999446772132</v>
          </cell>
          <cell r="EF28">
            <v>0.8398259584896578</v>
          </cell>
          <cell r="EG28">
            <v>0.85309439964911982</v>
          </cell>
          <cell r="EH28">
            <v>0.8537896573339453</v>
          </cell>
          <cell r="EI28">
            <v>0.84942307784525162</v>
          </cell>
          <cell r="EJ28">
            <v>0.85226342971591207</v>
          </cell>
          <cell r="EK28">
            <v>0.85590868021717759</v>
          </cell>
          <cell r="EL28">
            <v>0.85955393071844322</v>
          </cell>
          <cell r="EM28">
            <v>0.86409143596889892</v>
          </cell>
          <cell r="EN28">
            <v>0.87035934838388873</v>
          </cell>
          <cell r="EO28">
            <v>0.87071745936615697</v>
          </cell>
          <cell r="EP28">
            <v>0.86332194313452937</v>
          </cell>
          <cell r="EQ28">
            <v>0.86365542666790407</v>
          </cell>
          <cell r="ER28">
            <v>0.86386273254313628</v>
          </cell>
          <cell r="ES28">
            <v>0.86490045564582474</v>
          </cell>
          <cell r="ET28">
            <v>0.87049335088538526</v>
          </cell>
          <cell r="EU28">
            <v>0.87704309211534648</v>
          </cell>
          <cell r="EV28">
            <v>0.87381358372954443</v>
          </cell>
          <cell r="EW28">
            <v>0.86619518568031761</v>
          </cell>
          <cell r="EX28">
            <v>0.86618109449515557</v>
          </cell>
          <cell r="EY28">
            <v>0.86610658490754944</v>
          </cell>
          <cell r="EZ28">
            <v>0.86603207531994331</v>
          </cell>
          <cell r="FA28">
            <v>0.87051273786920902</v>
          </cell>
          <cell r="FB28">
            <v>0.8770693554477359</v>
          </cell>
          <cell r="FC28">
            <v>0.84800687800131946</v>
          </cell>
          <cell r="FD28">
            <v>0.8111907733410072</v>
          </cell>
          <cell r="FE28">
            <v>0.77437466868069493</v>
          </cell>
          <cell r="FF28">
            <v>0.77933413602576629</v>
          </cell>
          <cell r="FG28">
            <v>0.78088714040431428</v>
          </cell>
          <cell r="FH28">
            <v>0.78730588219564257</v>
          </cell>
          <cell r="FI28">
            <v>0.79554083877538373</v>
          </cell>
          <cell r="FJ28">
            <v>0.7946160992639798</v>
          </cell>
          <cell r="FK28">
            <v>0.78593773253868016</v>
          </cell>
          <cell r="FL28">
            <v>0.78185228330787926</v>
          </cell>
          <cell r="FM28">
            <v>0.78348688791287924</v>
          </cell>
          <cell r="FN28">
            <v>0.7851214925178791</v>
          </cell>
          <cell r="FO28">
            <v>0.79635837558545786</v>
          </cell>
          <cell r="FP28">
            <v>0.81317054073478734</v>
          </cell>
          <cell r="FQ28">
            <v>0.81986698251330625</v>
          </cell>
          <cell r="FR28">
            <v>0.8221745346284004</v>
          </cell>
          <cell r="FS28">
            <v>0.83185513466163008</v>
          </cell>
          <cell r="FT28">
            <v>0.82478228468030013</v>
          </cell>
          <cell r="FU28">
            <v>0.82368053516536588</v>
          </cell>
          <cell r="FV28">
            <v>0.8271339577873037</v>
          </cell>
          <cell r="FW28">
            <v>0.83548971498089819</v>
          </cell>
          <cell r="FX28">
            <v>0.83372974880368222</v>
          </cell>
          <cell r="FY28">
            <v>0.82758089296304127</v>
          </cell>
          <cell r="FZ28">
            <v>0.87033204443248713</v>
          </cell>
          <cell r="GA28">
            <v>0.92735148850097326</v>
          </cell>
          <cell r="GB28">
            <v>0.97162621467332844</v>
          </cell>
          <cell r="GC28">
            <v>1.0102227043431913</v>
          </cell>
          <cell r="GD28">
            <v>1.0498409247827549</v>
          </cell>
          <cell r="GE28">
            <v>1.0736280412623052</v>
          </cell>
          <cell r="GF28">
            <v>1.0866332667325356</v>
          </cell>
          <cell r="GG28">
            <v>1.0979285050391991</v>
          </cell>
          <cell r="GH28">
            <v>0.90780245628897582</v>
          </cell>
          <cell r="GI28">
            <v>0.90466568642465939</v>
          </cell>
          <cell r="GJ28">
            <v>0.90212803415163401</v>
          </cell>
          <cell r="GK28">
            <v>0.91605208233991653</v>
          </cell>
          <cell r="GL28">
            <v>0.96733452433417966</v>
          </cell>
          <cell r="GM28">
            <v>1.0180770397101304</v>
          </cell>
          <cell r="GN28">
            <v>1.0619071122598032</v>
          </cell>
          <cell r="GO28">
            <v>1.1000675451291566</v>
          </cell>
          <cell r="GP28">
            <v>1.1181061280084552</v>
          </cell>
          <cell r="GQ28">
            <v>1.1312926153135796</v>
          </cell>
          <cell r="GR28">
            <v>1.154073013044872</v>
          </cell>
          <cell r="GS28">
            <v>1.1718966129085424</v>
          </cell>
          <cell r="GT28">
            <v>1.1889450390795255</v>
          </cell>
          <cell r="GU28">
            <v>1.2049020183865455</v>
          </cell>
          <cell r="GV28">
            <v>1.2526440360649007</v>
          </cell>
          <cell r="GW28">
            <v>1.3169595551763575</v>
          </cell>
          <cell r="GX28">
            <v>1.3779239048608691</v>
          </cell>
          <cell r="GY28">
            <v>1.4234487194678282</v>
          </cell>
          <cell r="GZ28">
            <v>1.461762813464748</v>
          </cell>
          <cell r="HA28">
            <v>1.4716994144504616</v>
          </cell>
          <cell r="HB28">
            <v>1.4738823882222798</v>
          </cell>
          <cell r="HC28">
            <v>1.4715508936226305</v>
          </cell>
          <cell r="HD28">
            <v>1.4675770866471562</v>
          </cell>
          <cell r="HE28">
            <v>1.4889937502141053</v>
          </cell>
          <cell r="HF28">
            <v>1.5595548244972564</v>
          </cell>
          <cell r="HG28">
            <v>1.6350582897514745</v>
          </cell>
          <cell r="HH28">
            <v>1.7071755067358241</v>
          </cell>
          <cell r="HI28">
            <v>1.7634637263851476</v>
          </cell>
          <cell r="HJ28">
            <v>1.8064612327101102</v>
          </cell>
          <cell r="HK28">
            <v>1.8408786582813716</v>
          </cell>
        </row>
        <row r="30">
          <cell r="D30">
            <v>835.54725714285712</v>
          </cell>
          <cell r="E30">
            <v>845.0585142857143</v>
          </cell>
          <cell r="F30">
            <v>854.56977142857147</v>
          </cell>
          <cell r="G30">
            <v>864.08102857142865</v>
          </cell>
          <cell r="H30">
            <v>873.59228571428582</v>
          </cell>
          <cell r="I30">
            <v>883.103542857143</v>
          </cell>
          <cell r="J30">
            <v>892.61480000000017</v>
          </cell>
          <cell r="K30">
            <v>902.12605714285735</v>
          </cell>
          <cell r="L30">
            <v>911.63731428571452</v>
          </cell>
          <cell r="M30">
            <v>921.1485714285717</v>
          </cell>
          <cell r="N30">
            <v>930.65982857142887</v>
          </cell>
          <cell r="O30">
            <v>940.17108571428605</v>
          </cell>
          <cell r="P30">
            <v>949.68234285714323</v>
          </cell>
          <cell r="Q30">
            <v>959.1936000000004</v>
          </cell>
          <cell r="R30">
            <v>968.70485714285758</v>
          </cell>
          <cell r="S30">
            <v>978.21611428571475</v>
          </cell>
          <cell r="T30">
            <v>987.72737142857193</v>
          </cell>
          <cell r="U30">
            <v>997.2386285714291</v>
          </cell>
          <cell r="V30">
            <v>1006.7498857142863</v>
          </cell>
          <cell r="W30">
            <v>1016.2611428571435</v>
          </cell>
          <cell r="X30">
            <v>1025.7724000000005</v>
          </cell>
          <cell r="Y30">
            <v>1035.2836571428577</v>
          </cell>
          <cell r="Z30">
            <v>1044.7949142857149</v>
          </cell>
          <cell r="AA30">
            <v>1054.306171428572</v>
          </cell>
          <cell r="AB30">
            <v>1063.8174285714292</v>
          </cell>
          <cell r="AC30">
            <v>1073.3286857142864</v>
          </cell>
          <cell r="AD30">
            <v>1082.8399428571436</v>
          </cell>
          <cell r="AE30">
            <v>1092.3512000000007</v>
          </cell>
          <cell r="AF30">
            <v>1101.8624571428579</v>
          </cell>
          <cell r="AG30">
            <v>1111.3737142857151</v>
          </cell>
          <cell r="AH30">
            <v>1111.3737142857151</v>
          </cell>
          <cell r="AI30">
            <v>1120.5781566820285</v>
          </cell>
          <cell r="AJ30">
            <v>1129.7825990783419</v>
          </cell>
          <cell r="AK30">
            <v>1138.9870414746554</v>
          </cell>
          <cell r="AL30">
            <v>1148.1914838709688</v>
          </cell>
          <cell r="AM30">
            <v>1157.3959262672822</v>
          </cell>
          <cell r="AN30">
            <v>1166.6003686635956</v>
          </cell>
          <cell r="AO30">
            <v>1175.8048110599091</v>
          </cell>
          <cell r="AP30">
            <v>1185.0092534562225</v>
          </cell>
          <cell r="AQ30">
            <v>1194.2136958525359</v>
          </cell>
          <cell r="AR30">
            <v>1203.4181382488493</v>
          </cell>
          <cell r="AS30">
            <v>1212.6225806451628</v>
          </cell>
          <cell r="AT30">
            <v>1221.8270230414762</v>
          </cell>
          <cell r="AU30">
            <v>1231.0314654377896</v>
          </cell>
          <cell r="AV30">
            <v>1240.235907834103</v>
          </cell>
          <cell r="AW30">
            <v>1249.4403502304165</v>
          </cell>
          <cell r="AX30">
            <v>1258.6447926267299</v>
          </cell>
          <cell r="AY30">
            <v>1267.8492350230433</v>
          </cell>
          <cell r="AZ30">
            <v>1277.0536774193567</v>
          </cell>
          <cell r="BA30">
            <v>1286.2581198156702</v>
          </cell>
          <cell r="BB30">
            <v>1295.4625622119836</v>
          </cell>
          <cell r="BC30">
            <v>1304.667004608297</v>
          </cell>
          <cell r="BD30">
            <v>1313.8714470046104</v>
          </cell>
          <cell r="BE30">
            <v>1323.0758894009239</v>
          </cell>
          <cell r="BF30">
            <v>1332.2803317972373</v>
          </cell>
          <cell r="BG30">
            <v>1341.4847741935507</v>
          </cell>
          <cell r="BH30">
            <v>1350.6892165898641</v>
          </cell>
          <cell r="BI30">
            <v>1359.8936589861776</v>
          </cell>
          <cell r="BJ30">
            <v>1369.098101382491</v>
          </cell>
          <cell r="BK30">
            <v>1378.3025437788044</v>
          </cell>
          <cell r="BL30">
            <v>1387.5069861751178</v>
          </cell>
          <cell r="BM30">
            <v>1396.7114285714313</v>
          </cell>
          <cell r="BN30">
            <v>1406.2226857142884</v>
          </cell>
          <cell r="BO30">
            <v>1415.7339428571456</v>
          </cell>
          <cell r="BP30">
            <v>1425.2452000000028</v>
          </cell>
          <cell r="BQ30">
            <v>1434.75645714286</v>
          </cell>
          <cell r="BR30">
            <v>1444.2677142857171</v>
          </cell>
          <cell r="BS30">
            <v>1453.7789714285743</v>
          </cell>
          <cell r="BT30">
            <v>1463.2902285714315</v>
          </cell>
          <cell r="BU30">
            <v>1472.8014857142887</v>
          </cell>
          <cell r="BV30">
            <v>1482.3127428571458</v>
          </cell>
          <cell r="BW30">
            <v>1491.824000000003</v>
          </cell>
          <cell r="BX30">
            <v>1501.3352571428602</v>
          </cell>
          <cell r="BY30">
            <v>1510.8465142857174</v>
          </cell>
          <cell r="BZ30">
            <v>1520.3577714285746</v>
          </cell>
          <cell r="CA30">
            <v>1529.8690285714317</v>
          </cell>
          <cell r="CB30">
            <v>1539.3802857142889</v>
          </cell>
          <cell r="CC30">
            <v>1548.8915428571461</v>
          </cell>
          <cell r="CD30">
            <v>1558.4028000000033</v>
          </cell>
          <cell r="CE30">
            <v>1567.9140571428604</v>
          </cell>
          <cell r="CF30">
            <v>1577.4253142857176</v>
          </cell>
          <cell r="CG30">
            <v>1586.9365714285748</v>
          </cell>
          <cell r="CH30">
            <v>1596.447828571432</v>
          </cell>
          <cell r="CI30">
            <v>1605.9590857142891</v>
          </cell>
          <cell r="CJ30">
            <v>1615.4703428571463</v>
          </cell>
          <cell r="CK30">
            <v>1624.9816000000035</v>
          </cell>
          <cell r="CL30">
            <v>1634.4928571428607</v>
          </cell>
          <cell r="CM30">
            <v>1644.0041142857178</v>
          </cell>
          <cell r="CN30">
            <v>1653.515371428575</v>
          </cell>
          <cell r="CO30">
            <v>1663.0266285714322</v>
          </cell>
          <cell r="CP30">
            <v>1672.5378857142894</v>
          </cell>
          <cell r="CQ30">
            <v>1682.0491428571465</v>
          </cell>
          <cell r="CR30">
            <v>1682.0491428571465</v>
          </cell>
          <cell r="CS30">
            <v>1691.25358525346</v>
          </cell>
          <cell r="CT30">
            <v>1700.4580276497734</v>
          </cell>
          <cell r="CU30">
            <v>1709.6624700460868</v>
          </cell>
          <cell r="CV30">
            <v>1718.8669124424002</v>
          </cell>
          <cell r="CW30">
            <v>1728.0713548387137</v>
          </cell>
          <cell r="CX30">
            <v>1737.2757972350271</v>
          </cell>
          <cell r="CY30">
            <v>1746.4802396313405</v>
          </cell>
          <cell r="CZ30">
            <v>1755.6846820276539</v>
          </cell>
          <cell r="DA30">
            <v>1764.8891244239674</v>
          </cell>
          <cell r="DB30">
            <v>1774.0935668202808</v>
          </cell>
          <cell r="DC30">
            <v>1783.2980092165942</v>
          </cell>
          <cell r="DD30">
            <v>1792.5024516129076</v>
          </cell>
          <cell r="DE30">
            <v>1801.7068940092211</v>
          </cell>
          <cell r="DF30">
            <v>1810.9113364055345</v>
          </cell>
          <cell r="DG30">
            <v>1820.1157788018479</v>
          </cell>
          <cell r="DH30">
            <v>1829.3202211981613</v>
          </cell>
          <cell r="DI30">
            <v>1838.5246635944748</v>
          </cell>
          <cell r="DJ30">
            <v>1847.7291059907882</v>
          </cell>
          <cell r="DK30">
            <v>1856.9335483871016</v>
          </cell>
          <cell r="DL30">
            <v>1866.137990783415</v>
          </cell>
          <cell r="DM30">
            <v>1875.3424331797285</v>
          </cell>
          <cell r="DN30">
            <v>1884.5468755760419</v>
          </cell>
          <cell r="DO30">
            <v>1893.7513179723553</v>
          </cell>
          <cell r="DP30">
            <v>1902.9557603686687</v>
          </cell>
          <cell r="DQ30">
            <v>1912.1602027649822</v>
          </cell>
          <cell r="DR30">
            <v>1921.3646451612956</v>
          </cell>
          <cell r="DS30">
            <v>1930.569087557609</v>
          </cell>
          <cell r="DT30">
            <v>1939.7735299539224</v>
          </cell>
          <cell r="DU30">
            <v>1948.9779723502359</v>
          </cell>
          <cell r="DV30">
            <v>1958.1824147465493</v>
          </cell>
          <cell r="DW30">
            <v>1967.3868571428627</v>
          </cell>
          <cell r="DX30">
            <v>1976.5912995391761</v>
          </cell>
          <cell r="DY30">
            <v>1985.7957419354896</v>
          </cell>
          <cell r="DZ30">
            <v>1995.000184331803</v>
          </cell>
          <cell r="EA30">
            <v>2004.2046267281164</v>
          </cell>
          <cell r="EB30">
            <v>2013.4090691244298</v>
          </cell>
          <cell r="EC30">
            <v>2022.6135115207433</v>
          </cell>
          <cell r="ED30">
            <v>2031.8179539170567</v>
          </cell>
          <cell r="EE30">
            <v>2041.0223963133701</v>
          </cell>
          <cell r="EF30">
            <v>2050.2268387096833</v>
          </cell>
          <cell r="EG30">
            <v>2059.4312811059967</v>
          </cell>
          <cell r="EH30">
            <v>2068.6357235023102</v>
          </cell>
          <cell r="EI30">
            <v>2077.8401658986236</v>
          </cell>
          <cell r="EJ30">
            <v>2087.044608294937</v>
          </cell>
          <cell r="EK30">
            <v>2096.2490506912504</v>
          </cell>
          <cell r="EL30">
            <v>2105.4534930875639</v>
          </cell>
          <cell r="EM30">
            <v>2114.6579354838773</v>
          </cell>
          <cell r="EN30">
            <v>2123.8623778801907</v>
          </cell>
          <cell r="EO30">
            <v>2133.0668202765041</v>
          </cell>
          <cell r="EP30">
            <v>2142.2712626728176</v>
          </cell>
          <cell r="EQ30">
            <v>2151.475705069131</v>
          </cell>
          <cell r="ER30">
            <v>2160.6801474654444</v>
          </cell>
          <cell r="ES30">
            <v>2169.8845898617578</v>
          </cell>
          <cell r="ET30">
            <v>2179.0890322580713</v>
          </cell>
          <cell r="EU30">
            <v>2188.2934746543847</v>
          </cell>
          <cell r="EV30">
            <v>2197.4979170506981</v>
          </cell>
          <cell r="EW30">
            <v>2206.7023594470115</v>
          </cell>
          <cell r="EX30">
            <v>2215.906801843325</v>
          </cell>
          <cell r="EY30">
            <v>2225.1112442396384</v>
          </cell>
          <cell r="EZ30">
            <v>2234.3156866359518</v>
          </cell>
          <cell r="FA30">
            <v>2243.5201290322652</v>
          </cell>
          <cell r="FB30">
            <v>2252.7245714285787</v>
          </cell>
          <cell r="FC30">
            <v>2262.2358285714358</v>
          </cell>
          <cell r="FD30">
            <v>2271.747085714293</v>
          </cell>
          <cell r="FE30">
            <v>2281.2583428571502</v>
          </cell>
          <cell r="FF30">
            <v>2290.7696000000074</v>
          </cell>
          <cell r="FG30">
            <v>2300.2808571428645</v>
          </cell>
          <cell r="FH30">
            <v>2309.7921142857217</v>
          </cell>
          <cell r="FI30">
            <v>2319.3033714285789</v>
          </cell>
          <cell r="FJ30">
            <v>2328.8146285714361</v>
          </cell>
          <cell r="FK30">
            <v>2338.3258857142932</v>
          </cell>
          <cell r="FL30">
            <v>2347.8371428571504</v>
          </cell>
          <cell r="FM30">
            <v>2357.3484000000076</v>
          </cell>
          <cell r="FN30">
            <v>2366.8596571428648</v>
          </cell>
          <cell r="FO30">
            <v>2376.3709142857219</v>
          </cell>
          <cell r="FP30">
            <v>2385.8821714285791</v>
          </cell>
          <cell r="FQ30">
            <v>2395.3934285714363</v>
          </cell>
          <cell r="FR30">
            <v>2404.9046857142935</v>
          </cell>
          <cell r="FS30">
            <v>2414.4159428571506</v>
          </cell>
          <cell r="FT30">
            <v>2423.9272000000078</v>
          </cell>
          <cell r="FU30">
            <v>2433.438457142865</v>
          </cell>
          <cell r="FV30">
            <v>2442.9497142857222</v>
          </cell>
          <cell r="FW30">
            <v>2452.4609714285793</v>
          </cell>
          <cell r="FX30">
            <v>2461.9722285714365</v>
          </cell>
          <cell r="FY30">
            <v>2471.4834857142937</v>
          </cell>
          <cell r="FZ30">
            <v>2480.9947428571509</v>
          </cell>
          <cell r="GA30">
            <v>2490.506000000008</v>
          </cell>
          <cell r="GB30">
            <v>2500.0172571428652</v>
          </cell>
          <cell r="GC30">
            <v>2509.5285142857224</v>
          </cell>
          <cell r="GD30">
            <v>2519.0397714285796</v>
          </cell>
          <cell r="GE30">
            <v>2528.5510285714367</v>
          </cell>
          <cell r="GF30">
            <v>2538.0622857142939</v>
          </cell>
          <cell r="GG30">
            <v>2547.2667281106073</v>
          </cell>
          <cell r="GH30">
            <v>2556.4711705069208</v>
          </cell>
          <cell r="GI30">
            <v>2565.6756129032342</v>
          </cell>
          <cell r="GJ30">
            <v>2574.8800552995476</v>
          </cell>
          <cell r="GK30">
            <v>2584.084497695861</v>
          </cell>
          <cell r="GL30">
            <v>2593.2889400921745</v>
          </cell>
          <cell r="GM30">
            <v>2602.4933824884879</v>
          </cell>
          <cell r="GN30">
            <v>2611.6978248848013</v>
          </cell>
          <cell r="GO30">
            <v>2620.9022672811147</v>
          </cell>
          <cell r="GP30">
            <v>2630.1067096774282</v>
          </cell>
          <cell r="GQ30">
            <v>2639.3111520737416</v>
          </cell>
          <cell r="GR30">
            <v>2648.515594470055</v>
          </cell>
          <cell r="GS30">
            <v>2657.7200368663684</v>
          </cell>
          <cell r="GT30">
            <v>2666.9244792626819</v>
          </cell>
          <cell r="GU30">
            <v>2676.1289216589953</v>
          </cell>
          <cell r="GV30">
            <v>2685.3333640553087</v>
          </cell>
          <cell r="GW30">
            <v>2694.5378064516221</v>
          </cell>
          <cell r="GX30">
            <v>2703.7422488479356</v>
          </cell>
          <cell r="GY30">
            <v>2712.946691244249</v>
          </cell>
          <cell r="GZ30">
            <v>2722.1511336405624</v>
          </cell>
          <cell r="HA30">
            <v>2731.3555760368758</v>
          </cell>
          <cell r="HB30">
            <v>2740.5600184331893</v>
          </cell>
          <cell r="HC30">
            <v>2749.7644608295027</v>
          </cell>
          <cell r="HD30">
            <v>2758.9689032258161</v>
          </cell>
          <cell r="HE30">
            <v>2768.1733456221295</v>
          </cell>
          <cell r="HF30">
            <v>2777.377788018443</v>
          </cell>
          <cell r="HG30">
            <v>2786.5822304147564</v>
          </cell>
          <cell r="HH30">
            <v>2795.7866728110698</v>
          </cell>
          <cell r="HI30">
            <v>2804.9911152073832</v>
          </cell>
          <cell r="HJ30">
            <v>2814.1955576036967</v>
          </cell>
          <cell r="HK30">
            <v>2823.4000000000101</v>
          </cell>
        </row>
        <row r="34">
          <cell r="D34">
            <v>0.2014608669578295</v>
          </cell>
          <cell r="E34">
            <v>0.20680177098465899</v>
          </cell>
          <cell r="F34">
            <v>0.20188861670961178</v>
          </cell>
          <cell r="G34">
            <v>0.19765313589763697</v>
          </cell>
          <cell r="H34">
            <v>0.19317665458613564</v>
          </cell>
          <cell r="I34">
            <v>0.19266769922466834</v>
          </cell>
          <cell r="J34">
            <v>0.19903207263032435</v>
          </cell>
          <cell r="K34">
            <v>0.21034463028255568</v>
          </cell>
          <cell r="L34">
            <v>0.21137862754276876</v>
          </cell>
          <cell r="M34">
            <v>0.21322184466599553</v>
          </cell>
          <cell r="N34">
            <v>0.21631902790878854</v>
          </cell>
          <cell r="O34">
            <v>0.21984380370003365</v>
          </cell>
          <cell r="P34">
            <v>0.22434228771045683</v>
          </cell>
          <cell r="Q34">
            <v>0.22880869021403066</v>
          </cell>
          <cell r="R34">
            <v>0.23096940778609767</v>
          </cell>
          <cell r="S34">
            <v>0.23311728289241124</v>
          </cell>
          <cell r="T34">
            <v>0.23748189180246229</v>
          </cell>
          <cell r="U34">
            <v>0.23930540482210236</v>
          </cell>
          <cell r="V34">
            <v>0.24231917469105752</v>
          </cell>
          <cell r="W34">
            <v>0.24595621281106972</v>
          </cell>
          <cell r="X34">
            <v>0.24802663380779424</v>
          </cell>
          <cell r="Y34">
            <v>0.23731075069492974</v>
          </cell>
          <cell r="Z34">
            <v>0.23169176963685978</v>
          </cell>
          <cell r="AA34">
            <v>0.23382079816783088</v>
          </cell>
          <cell r="AB34">
            <v>0.23231265127363759</v>
          </cell>
          <cell r="AC34">
            <v>0.23420010711917036</v>
          </cell>
          <cell r="AD34">
            <v>0.23966448907479898</v>
          </cell>
          <cell r="AE34">
            <v>0.24432952171535915</v>
          </cell>
          <cell r="AF34">
            <v>0.23746710093126178</v>
          </cell>
          <cell r="AG34">
            <v>0.24207641499597257</v>
          </cell>
          <cell r="AH34">
            <v>0.24207641499597257</v>
          </cell>
          <cell r="AI34">
            <v>0.35291866438356162</v>
          </cell>
          <cell r="AJ34">
            <v>0.35291866438356162</v>
          </cell>
          <cell r="AK34">
            <v>0.35291866438356162</v>
          </cell>
          <cell r="AL34">
            <v>0.35291866438356162</v>
          </cell>
          <cell r="AM34">
            <v>0.35291866438356162</v>
          </cell>
          <cell r="AN34">
            <v>0.35291866438356162</v>
          </cell>
          <cell r="AO34">
            <v>0.35291866438356162</v>
          </cell>
          <cell r="AP34">
            <v>0.35291866438356162</v>
          </cell>
          <cell r="AQ34">
            <v>0.35291866438356162</v>
          </cell>
          <cell r="AR34">
            <v>0.35291866438356162</v>
          </cell>
          <cell r="AS34">
            <v>0.35291866438356162</v>
          </cell>
          <cell r="AT34">
            <v>0.35291866438356162</v>
          </cell>
          <cell r="AU34">
            <v>0.35291866438356162</v>
          </cell>
          <cell r="AV34">
            <v>0.35291866438356162</v>
          </cell>
          <cell r="AW34">
            <v>0.35291866438356162</v>
          </cell>
          <cell r="AX34">
            <v>0.35291866438356162</v>
          </cell>
          <cell r="AY34">
            <v>0.35291866438356162</v>
          </cell>
          <cell r="AZ34">
            <v>0.35291866438356162</v>
          </cell>
          <cell r="BA34">
            <v>0.35291866438356162</v>
          </cell>
          <cell r="BB34">
            <v>0.35291866438356162</v>
          </cell>
          <cell r="BC34">
            <v>0.35291866438356162</v>
          </cell>
          <cell r="BD34">
            <v>0.35291866438356162</v>
          </cell>
          <cell r="BE34">
            <v>0.35291866438356162</v>
          </cell>
          <cell r="BF34">
            <v>0.35291866438356162</v>
          </cell>
          <cell r="BG34">
            <v>0.35291866438356162</v>
          </cell>
          <cell r="BH34">
            <v>0.35291866438356162</v>
          </cell>
          <cell r="BI34">
            <v>0.35291866438356162</v>
          </cell>
          <cell r="BJ34">
            <v>0.35291866438356162</v>
          </cell>
          <cell r="BK34">
            <v>0.35291866438356162</v>
          </cell>
          <cell r="BL34">
            <v>0.35291866438356162</v>
          </cell>
          <cell r="BM34">
            <v>0.35291866438356162</v>
          </cell>
          <cell r="BN34">
            <v>0.3561915261067613</v>
          </cell>
          <cell r="BO34">
            <v>0.35866503851489245</v>
          </cell>
          <cell r="BP34">
            <v>0.35882002352576337</v>
          </cell>
          <cell r="BQ34">
            <v>0.35929139253844822</v>
          </cell>
          <cell r="BR34">
            <v>0.36002132319496877</v>
          </cell>
          <cell r="BS34">
            <v>0.36158490953168559</v>
          </cell>
          <cell r="BT34">
            <v>0.36452539655333399</v>
          </cell>
          <cell r="BU34">
            <v>0.36907329795854399</v>
          </cell>
          <cell r="BV34">
            <v>0.37282185004868551</v>
          </cell>
          <cell r="BW34">
            <v>0.37425187474156674</v>
          </cell>
          <cell r="BX34">
            <v>0.3758668309412973</v>
          </cell>
          <cell r="BY34">
            <v>0.37748178714102787</v>
          </cell>
          <cell r="BZ34">
            <v>0.37926198306678582</v>
          </cell>
          <cell r="CA34">
            <v>0.38241907967747529</v>
          </cell>
          <cell r="CB34">
            <v>0.38727948108268534</v>
          </cell>
          <cell r="CC34">
            <v>0.39134053317282685</v>
          </cell>
          <cell r="CD34">
            <v>0.39308305786570807</v>
          </cell>
          <cell r="CE34">
            <v>0.39488893872297293</v>
          </cell>
          <cell r="CF34">
            <v>0.39669481958023772</v>
          </cell>
          <cell r="CG34">
            <v>0.39844933057448884</v>
          </cell>
          <cell r="CH34">
            <v>0.40158074225367146</v>
          </cell>
          <cell r="CI34">
            <v>0.40645312996025135</v>
          </cell>
          <cell r="CJ34">
            <v>0.41052616835176275</v>
          </cell>
          <cell r="CK34">
            <v>0.41228067934601387</v>
          </cell>
          <cell r="CL34">
            <v>0.41461224513478551</v>
          </cell>
          <cell r="CM34">
            <v>0.41669381092355717</v>
          </cell>
          <cell r="CN34">
            <v>0.41878051369863023</v>
          </cell>
          <cell r="CO34">
            <v>0.42224411715863475</v>
          </cell>
          <cell r="CP34">
            <v>0.42766958705699543</v>
          </cell>
          <cell r="CQ34">
            <v>0.43229570764028763</v>
          </cell>
          <cell r="CR34">
            <v>0.43229570764028763</v>
          </cell>
          <cell r="CS34">
            <v>0.59539297945205483</v>
          </cell>
          <cell r="CT34">
            <v>0.59539297945205483</v>
          </cell>
          <cell r="CU34">
            <v>0.59539297945205483</v>
          </cell>
          <cell r="CV34">
            <v>0.59539297945205483</v>
          </cell>
          <cell r="CW34">
            <v>0.59539297945205483</v>
          </cell>
          <cell r="CX34">
            <v>0.59539297945205483</v>
          </cell>
          <cell r="CY34">
            <v>0.59539297945205483</v>
          </cell>
          <cell r="CZ34">
            <v>0.59539297945205483</v>
          </cell>
          <cell r="DA34">
            <v>0.59539297945205483</v>
          </cell>
          <cell r="DB34">
            <v>0.59539297945205483</v>
          </cell>
          <cell r="DC34">
            <v>0.59539297945205483</v>
          </cell>
          <cell r="DD34">
            <v>0.59539297945205483</v>
          </cell>
          <cell r="DE34">
            <v>0.59539297945205483</v>
          </cell>
          <cell r="DF34">
            <v>0.59539297945205483</v>
          </cell>
          <cell r="DG34">
            <v>0.59539297945205483</v>
          </cell>
          <cell r="DH34">
            <v>0.59539297945205483</v>
          </cell>
          <cell r="DI34">
            <v>0.59539297945205483</v>
          </cell>
          <cell r="DJ34">
            <v>0.59539297945205483</v>
          </cell>
          <cell r="DK34">
            <v>0.59539297945205483</v>
          </cell>
          <cell r="DL34">
            <v>0.59539297945205483</v>
          </cell>
          <cell r="DM34">
            <v>0.59539297945205483</v>
          </cell>
          <cell r="DN34">
            <v>0.59539297945205483</v>
          </cell>
          <cell r="DO34">
            <v>0.59539297945205483</v>
          </cell>
          <cell r="DP34">
            <v>0.59539297945205483</v>
          </cell>
          <cell r="DQ34">
            <v>0.59539297945205483</v>
          </cell>
          <cell r="DR34">
            <v>0.59539297945205483</v>
          </cell>
          <cell r="DS34">
            <v>0.59539297945205483</v>
          </cell>
          <cell r="DT34">
            <v>0.59539297945205483</v>
          </cell>
          <cell r="DU34">
            <v>0.59539297945205483</v>
          </cell>
          <cell r="DV34">
            <v>0.59539297945205483</v>
          </cell>
          <cell r="DW34">
            <v>0.59539297945205483</v>
          </cell>
          <cell r="DX34">
            <v>0.59936102134491998</v>
          </cell>
          <cell r="DY34">
            <v>0.60470596392271669</v>
          </cell>
          <cell r="DZ34">
            <v>0.61019209727761403</v>
          </cell>
          <cell r="EA34">
            <v>0.61487888131744273</v>
          </cell>
          <cell r="EB34">
            <v>0.61724713796001118</v>
          </cell>
          <cell r="EC34">
            <v>0.61704690145189467</v>
          </cell>
          <cell r="ED34">
            <v>0.62018128766456349</v>
          </cell>
          <cell r="EE34">
            <v>0.62331567387723241</v>
          </cell>
          <cell r="EF34">
            <v>0.6278269607748328</v>
          </cell>
          <cell r="EG34">
            <v>0.63357936125301761</v>
          </cell>
          <cell r="EH34">
            <v>0.63853241241613412</v>
          </cell>
          <cell r="EI34">
            <v>0.64116693618199017</v>
          </cell>
          <cell r="EJ34">
            <v>0.64380145994784632</v>
          </cell>
          <cell r="EK34">
            <v>0.64779678822478004</v>
          </cell>
          <cell r="EL34">
            <v>0.65179211650171376</v>
          </cell>
          <cell r="EM34">
            <v>0.65608643450467496</v>
          </cell>
          <cell r="EN34">
            <v>0.66297789291859499</v>
          </cell>
          <cell r="EO34">
            <v>0.6690700020174466</v>
          </cell>
          <cell r="EP34">
            <v>0.67284358371903785</v>
          </cell>
          <cell r="EQ34">
            <v>0.6765632270644647</v>
          </cell>
          <cell r="ER34">
            <v>0.68028287040989155</v>
          </cell>
          <cell r="ES34">
            <v>0.68404360964572941</v>
          </cell>
          <cell r="ET34">
            <v>0.68918124956649873</v>
          </cell>
          <cell r="EU34">
            <v>0.69612750250096678</v>
          </cell>
          <cell r="EV34">
            <v>0.70227440612036629</v>
          </cell>
          <cell r="EW34">
            <v>0.70610278234250545</v>
          </cell>
          <cell r="EX34">
            <v>0.70993115856464473</v>
          </cell>
          <cell r="EY34">
            <v>0.713759534786784</v>
          </cell>
          <cell r="EZ34">
            <v>0.71758791100892327</v>
          </cell>
          <cell r="FA34">
            <v>0.72279318791599401</v>
          </cell>
          <cell r="FB34">
            <v>0.72973944085046194</v>
          </cell>
          <cell r="FC34">
            <v>0.7321348939089779</v>
          </cell>
          <cell r="FD34">
            <v>0.73221181957023362</v>
          </cell>
          <cell r="FE34">
            <v>0.73228874523148924</v>
          </cell>
          <cell r="FF34">
            <v>0.73298895856397783</v>
          </cell>
          <cell r="FG34">
            <v>0.73744062245734987</v>
          </cell>
          <cell r="FH34">
            <v>0.74297723498085899</v>
          </cell>
          <cell r="FI34">
            <v>0.75025482353176542</v>
          </cell>
          <cell r="FJ34">
            <v>0.75673306276760322</v>
          </cell>
          <cell r="FK34">
            <v>0.76089277460618077</v>
          </cell>
          <cell r="FL34">
            <v>0.76507817137626521</v>
          </cell>
          <cell r="FM34">
            <v>0.76926356814634966</v>
          </cell>
          <cell r="FN34">
            <v>0.77344896491643422</v>
          </cell>
          <cell r="FO34">
            <v>0.7782439945632309</v>
          </cell>
          <cell r="FP34">
            <v>0.78478000023742489</v>
          </cell>
          <cell r="FQ34">
            <v>0.79051665659655035</v>
          </cell>
          <cell r="FR34">
            <v>0.79393478555841568</v>
          </cell>
          <cell r="FS34">
            <v>0.7973529145202809</v>
          </cell>
          <cell r="FT34">
            <v>0.79733894223633106</v>
          </cell>
          <cell r="FU34">
            <v>0.80090176297901827</v>
          </cell>
          <cell r="FV34">
            <v>0.80507421659841771</v>
          </cell>
          <cell r="FW34">
            <v>0.81098764624521447</v>
          </cell>
          <cell r="FX34">
            <v>0.8161017265769428</v>
          </cell>
          <cell r="FY34">
            <v>0.81889727951141078</v>
          </cell>
          <cell r="FZ34">
            <v>0.82208495573355</v>
          </cell>
          <cell r="GA34">
            <v>0.83325874878953177</v>
          </cell>
          <cell r="GB34">
            <v>0.84377464829333992</v>
          </cell>
          <cell r="GC34">
            <v>0.85147666137773248</v>
          </cell>
          <cell r="GD34">
            <v>0.86105321213335806</v>
          </cell>
          <cell r="GE34">
            <v>0.86607896301303144</v>
          </cell>
          <cell r="GF34">
            <v>0.86801891868722558</v>
          </cell>
          <cell r="GG34">
            <v>0.86588895214728789</v>
          </cell>
          <cell r="GH34">
            <v>0.86785984917938686</v>
          </cell>
          <cell r="GI34">
            <v>0.86889218784937694</v>
          </cell>
          <cell r="GJ34">
            <v>0.86992452651936691</v>
          </cell>
          <cell r="GK34">
            <v>0.87156649806606934</v>
          </cell>
          <cell r="GL34">
            <v>0.87494944564016897</v>
          </cell>
          <cell r="GM34">
            <v>0.88378546150067283</v>
          </cell>
          <cell r="GN34">
            <v>0.88953568215569712</v>
          </cell>
          <cell r="GO34">
            <v>0.89535867678332404</v>
          </cell>
          <cell r="GP34">
            <v>0.89701339300996941</v>
          </cell>
          <cell r="GQ34">
            <v>0.89866810923661489</v>
          </cell>
          <cell r="GR34">
            <v>0.89974545519875782</v>
          </cell>
          <cell r="GS34">
            <v>0.90423108854869083</v>
          </cell>
          <cell r="GT34">
            <v>0.90625006122316265</v>
          </cell>
          <cell r="GU34">
            <v>0.90518323869215511</v>
          </cell>
          <cell r="GV34">
            <v>0.90828469456212912</v>
          </cell>
          <cell r="GW34">
            <v>0.91305346179249591</v>
          </cell>
          <cell r="GX34">
            <v>0.9178222290228627</v>
          </cell>
          <cell r="GY34">
            <v>0.92396789693816106</v>
          </cell>
          <cell r="GZ34">
            <v>0.92941996171224472</v>
          </cell>
          <cell r="HA34">
            <v>0.92990439877027808</v>
          </cell>
          <cell r="HB34">
            <v>0.92730304062283209</v>
          </cell>
          <cell r="HC34">
            <v>0.92470168247538609</v>
          </cell>
          <cell r="HD34">
            <v>0.92210032432794009</v>
          </cell>
          <cell r="HE34">
            <v>0.91873169837227497</v>
          </cell>
          <cell r="HF34">
            <v>0.92046307936929805</v>
          </cell>
          <cell r="HG34">
            <v>0.92688157556753248</v>
          </cell>
          <cell r="HH34">
            <v>0.93173345464247903</v>
          </cell>
          <cell r="HI34">
            <v>0.93426680632016534</v>
          </cell>
          <cell r="HJ34">
            <v>0.93680015799785166</v>
          </cell>
          <cell r="HK34">
            <v>0.93933350967553797</v>
          </cell>
        </row>
        <row r="36">
          <cell r="D36">
            <v>235.1758476190476</v>
          </cell>
          <cell r="E36">
            <v>239.35969523809521</v>
          </cell>
          <cell r="F36">
            <v>243.54354285714282</v>
          </cell>
          <cell r="G36">
            <v>247.72739047619044</v>
          </cell>
          <cell r="H36">
            <v>251.91123809523805</v>
          </cell>
          <cell r="I36">
            <v>256.09508571428569</v>
          </cell>
          <cell r="J36">
            <v>260.27893333333333</v>
          </cell>
          <cell r="K36">
            <v>264.46278095238097</v>
          </cell>
          <cell r="L36">
            <v>268.64662857142861</v>
          </cell>
          <cell r="M36">
            <v>272.83047619047625</v>
          </cell>
          <cell r="N36">
            <v>277.01432380952389</v>
          </cell>
          <cell r="O36">
            <v>281.19817142857153</v>
          </cell>
          <cell r="P36">
            <v>285.38201904761917</v>
          </cell>
          <cell r="Q36">
            <v>289.56586666666681</v>
          </cell>
          <cell r="R36">
            <v>293.74971428571445</v>
          </cell>
          <cell r="S36">
            <v>297.93356190476209</v>
          </cell>
          <cell r="T36">
            <v>302.11740952380973</v>
          </cell>
          <cell r="U36">
            <v>306.30125714285737</v>
          </cell>
          <cell r="V36">
            <v>310.48510476190501</v>
          </cell>
          <cell r="W36">
            <v>314.66895238095265</v>
          </cell>
          <cell r="X36">
            <v>318.85280000000029</v>
          </cell>
          <cell r="Y36">
            <v>323.03664761904793</v>
          </cell>
          <cell r="Z36">
            <v>327.22049523809557</v>
          </cell>
          <cell r="AA36">
            <v>331.40434285714321</v>
          </cell>
          <cell r="AB36">
            <v>335.58819047619085</v>
          </cell>
          <cell r="AC36">
            <v>339.77203809523849</v>
          </cell>
          <cell r="AD36">
            <v>343.95588571428613</v>
          </cell>
          <cell r="AE36">
            <v>348.13973333333377</v>
          </cell>
          <cell r="AF36">
            <v>352.32358095238141</v>
          </cell>
          <cell r="AG36">
            <v>356.50742857142905</v>
          </cell>
          <cell r="AH36">
            <v>360.69127619047669</v>
          </cell>
          <cell r="AI36">
            <v>364.74016098310341</v>
          </cell>
          <cell r="AJ36">
            <v>368.78904577573013</v>
          </cell>
          <cell r="AK36">
            <v>372.83793056835685</v>
          </cell>
          <cell r="AL36">
            <v>376.88681536098358</v>
          </cell>
          <cell r="AM36">
            <v>380.9357001536103</v>
          </cell>
          <cell r="AN36">
            <v>384.98458494623702</v>
          </cell>
          <cell r="AO36">
            <v>389.03346973886374</v>
          </cell>
          <cell r="AP36">
            <v>393.08235453149047</v>
          </cell>
          <cell r="AQ36">
            <v>397.13123932411719</v>
          </cell>
          <cell r="AR36">
            <v>401.18012411674391</v>
          </cell>
          <cell r="AS36">
            <v>405.22900890937063</v>
          </cell>
          <cell r="AT36">
            <v>409.27789370199736</v>
          </cell>
          <cell r="AU36">
            <v>413.32677849462408</v>
          </cell>
          <cell r="AV36">
            <v>417.3756632872508</v>
          </cell>
          <cell r="AW36">
            <v>421.42454807987752</v>
          </cell>
          <cell r="AX36">
            <v>425.47343287250425</v>
          </cell>
          <cell r="AY36">
            <v>429.52231766513097</v>
          </cell>
          <cell r="AZ36">
            <v>433.57120245775769</v>
          </cell>
          <cell r="BA36">
            <v>437.62008725038442</v>
          </cell>
          <cell r="BB36">
            <v>441.66897204301114</v>
          </cell>
          <cell r="BC36">
            <v>445.71785683563786</v>
          </cell>
          <cell r="BD36">
            <v>449.76674162826458</v>
          </cell>
          <cell r="BE36">
            <v>453.81562642089131</v>
          </cell>
          <cell r="BF36">
            <v>457.86451121351803</v>
          </cell>
          <cell r="BG36">
            <v>461.91339600614475</v>
          </cell>
          <cell r="BH36">
            <v>465.96228079877147</v>
          </cell>
          <cell r="BI36">
            <v>470.0111655913982</v>
          </cell>
          <cell r="BJ36">
            <v>474.06005038402492</v>
          </cell>
          <cell r="BK36">
            <v>478.10893517665164</v>
          </cell>
          <cell r="BL36">
            <v>482.15781996927836</v>
          </cell>
          <cell r="BM36">
            <v>486.20670476190509</v>
          </cell>
          <cell r="BN36">
            <v>490.39055238095273</v>
          </cell>
          <cell r="BO36">
            <v>494.57440000000037</v>
          </cell>
          <cell r="BP36">
            <v>498.75824761904801</v>
          </cell>
          <cell r="BQ36">
            <v>502.94209523809565</v>
          </cell>
          <cell r="BR36">
            <v>507.12594285714329</v>
          </cell>
          <cell r="BS36">
            <v>511.30979047619093</v>
          </cell>
          <cell r="BT36">
            <v>515.49363809523857</v>
          </cell>
          <cell r="BU36">
            <v>519.67748571428615</v>
          </cell>
          <cell r="BV36">
            <v>523.86133333333373</v>
          </cell>
          <cell r="BW36">
            <v>528.04518095238132</v>
          </cell>
          <cell r="BX36">
            <v>532.2290285714289</v>
          </cell>
          <cell r="BY36">
            <v>536.41287619047648</v>
          </cell>
          <cell r="BZ36">
            <v>540.59672380952406</v>
          </cell>
          <cell r="CA36">
            <v>544.78057142857165</v>
          </cell>
          <cell r="CB36">
            <v>548.96441904761923</v>
          </cell>
          <cell r="CC36">
            <v>553.14826666666681</v>
          </cell>
          <cell r="CD36">
            <v>557.3321142857144</v>
          </cell>
          <cell r="CE36">
            <v>561.51596190476198</v>
          </cell>
          <cell r="CF36">
            <v>565.69980952380956</v>
          </cell>
          <cell r="CG36">
            <v>569.88365714285715</v>
          </cell>
          <cell r="CH36">
            <v>574.06750476190473</v>
          </cell>
          <cell r="CI36">
            <v>578.25135238095231</v>
          </cell>
          <cell r="CJ36">
            <v>582.4351999999999</v>
          </cell>
          <cell r="CK36">
            <v>586.61904761904748</v>
          </cell>
          <cell r="CL36">
            <v>590.80289523809506</v>
          </cell>
          <cell r="CM36">
            <v>594.98674285714264</v>
          </cell>
          <cell r="CN36">
            <v>599.17059047619023</v>
          </cell>
          <cell r="CO36">
            <v>603.35443809523781</v>
          </cell>
          <cell r="CP36">
            <v>607.53828571428539</v>
          </cell>
          <cell r="CQ36">
            <v>611.72213333333298</v>
          </cell>
          <cell r="CR36">
            <v>615.90598095238056</v>
          </cell>
          <cell r="CS36">
            <v>619.95486574500728</v>
          </cell>
          <cell r="CT36">
            <v>624.00375053763401</v>
          </cell>
          <cell r="CU36">
            <v>628.05263533026073</v>
          </cell>
          <cell r="CV36">
            <v>632.10152012288745</v>
          </cell>
          <cell r="CW36">
            <v>636.15040491551417</v>
          </cell>
          <cell r="CX36">
            <v>640.1992897081409</v>
          </cell>
          <cell r="CY36">
            <v>644.24817450076762</v>
          </cell>
          <cell r="CZ36">
            <v>648.29705929339434</v>
          </cell>
          <cell r="DA36">
            <v>652.34594408602106</v>
          </cell>
          <cell r="DB36">
            <v>656.39482887864779</v>
          </cell>
          <cell r="DC36">
            <v>660.44371367127451</v>
          </cell>
          <cell r="DD36">
            <v>664.49259846390123</v>
          </cell>
          <cell r="DE36">
            <v>668.54148325652795</v>
          </cell>
          <cell r="DF36">
            <v>672.59036804915468</v>
          </cell>
          <cell r="DG36">
            <v>676.6392528417814</v>
          </cell>
          <cell r="DH36">
            <v>680.68813763440812</v>
          </cell>
          <cell r="DI36">
            <v>684.73702242703484</v>
          </cell>
          <cell r="DJ36">
            <v>688.78590721966157</v>
          </cell>
          <cell r="DK36">
            <v>692.83479201228829</v>
          </cell>
          <cell r="DL36">
            <v>696.88367680491501</v>
          </cell>
          <cell r="DM36">
            <v>700.93256159754173</v>
          </cell>
          <cell r="DN36">
            <v>704.98144639016846</v>
          </cell>
          <cell r="DO36">
            <v>709.03033118279518</v>
          </cell>
          <cell r="DP36">
            <v>713.0792159754219</v>
          </cell>
          <cell r="DQ36">
            <v>717.12810076804863</v>
          </cell>
          <cell r="DR36">
            <v>721.17698556067535</v>
          </cell>
          <cell r="DS36">
            <v>725.22587035330207</v>
          </cell>
          <cell r="DT36">
            <v>729.27475514592879</v>
          </cell>
          <cell r="DU36">
            <v>733.32363993855552</v>
          </cell>
          <cell r="DV36">
            <v>737.37252473118224</v>
          </cell>
          <cell r="DW36">
            <v>741.42140952380896</v>
          </cell>
          <cell r="DX36">
            <v>745.47029431643568</v>
          </cell>
          <cell r="DY36">
            <v>749.51917910906241</v>
          </cell>
          <cell r="DZ36">
            <v>753.56806390168913</v>
          </cell>
          <cell r="EA36">
            <v>757.61694869431585</v>
          </cell>
          <cell r="EB36">
            <v>761.66583348694257</v>
          </cell>
          <cell r="EC36">
            <v>765.7147182795693</v>
          </cell>
          <cell r="ED36">
            <v>769.76360307219602</v>
          </cell>
          <cell r="EE36">
            <v>773.81248786482274</v>
          </cell>
          <cell r="EF36">
            <v>777.86137265744946</v>
          </cell>
          <cell r="EG36">
            <v>781.91025745007619</v>
          </cell>
          <cell r="EH36">
            <v>785.95914224270291</v>
          </cell>
          <cell r="EI36">
            <v>790.00802703532963</v>
          </cell>
          <cell r="EJ36">
            <v>794.05691182795636</v>
          </cell>
          <cell r="EK36">
            <v>798.10579662058308</v>
          </cell>
          <cell r="EL36">
            <v>802.1546814132098</v>
          </cell>
          <cell r="EM36">
            <v>806.20356620583652</v>
          </cell>
          <cell r="EN36">
            <v>810.25245099846325</v>
          </cell>
          <cell r="EO36">
            <v>814.30133579108997</v>
          </cell>
          <cell r="EP36">
            <v>818.35022058371669</v>
          </cell>
          <cell r="EQ36">
            <v>822.39910537634341</v>
          </cell>
          <cell r="ER36">
            <v>826.44799016897014</v>
          </cell>
          <cell r="ES36">
            <v>830.49687496159686</v>
          </cell>
          <cell r="ET36">
            <v>834.54575975422358</v>
          </cell>
          <cell r="EU36">
            <v>838.5946445468503</v>
          </cell>
          <cell r="EV36">
            <v>842.64352933947703</v>
          </cell>
          <cell r="EW36">
            <v>846.69241413210375</v>
          </cell>
          <cell r="EX36">
            <v>850.74129892473047</v>
          </cell>
          <cell r="EY36">
            <v>854.79018371735719</v>
          </cell>
          <cell r="EZ36">
            <v>858.83906850998392</v>
          </cell>
          <cell r="FA36">
            <v>862.88795330261064</v>
          </cell>
          <cell r="FB36">
            <v>866.93683809523736</v>
          </cell>
          <cell r="FC36">
            <v>871.12068571428495</v>
          </cell>
          <cell r="FD36">
            <v>875.30453333333253</v>
          </cell>
          <cell r="FE36">
            <v>879.48838095238011</v>
          </cell>
          <cell r="FF36">
            <v>883.67222857142769</v>
          </cell>
          <cell r="FG36">
            <v>887.85607619047528</v>
          </cell>
          <cell r="FH36">
            <v>892.03992380952286</v>
          </cell>
          <cell r="FI36">
            <v>896.22377142857044</v>
          </cell>
          <cell r="FJ36">
            <v>900.40761904761803</v>
          </cell>
          <cell r="FK36">
            <v>904.59146666666561</v>
          </cell>
          <cell r="FL36">
            <v>908.77531428571319</v>
          </cell>
          <cell r="FM36">
            <v>912.95916190476078</v>
          </cell>
          <cell r="FN36">
            <v>917.14300952380836</v>
          </cell>
          <cell r="FO36">
            <v>921.32685714285594</v>
          </cell>
          <cell r="FP36">
            <v>925.51070476190353</v>
          </cell>
          <cell r="FQ36">
            <v>929.69455238095111</v>
          </cell>
          <cell r="FR36">
            <v>933.87839999999869</v>
          </cell>
          <cell r="FS36">
            <v>938.06224761904627</v>
          </cell>
          <cell r="FT36">
            <v>942.24609523809386</v>
          </cell>
          <cell r="FU36">
            <v>946.42994285714144</v>
          </cell>
          <cell r="FV36">
            <v>950.61379047618902</v>
          </cell>
          <cell r="FW36">
            <v>954.79763809523661</v>
          </cell>
          <cell r="FX36">
            <v>958.98148571428419</v>
          </cell>
          <cell r="FY36">
            <v>963.16533333333177</v>
          </cell>
          <cell r="FZ36">
            <v>967.34918095237936</v>
          </cell>
          <cell r="GA36">
            <v>971.53302857142694</v>
          </cell>
          <cell r="GB36">
            <v>975.71687619047452</v>
          </cell>
          <cell r="GC36">
            <v>979.90072380952211</v>
          </cell>
          <cell r="GD36">
            <v>984.08457142856969</v>
          </cell>
          <cell r="GE36">
            <v>988.26841904761727</v>
          </cell>
          <cell r="GF36">
            <v>992.45226666666485</v>
          </cell>
          <cell r="GG36">
            <v>996.50115145929158</v>
          </cell>
          <cell r="GH36">
            <v>1000.5500362519183</v>
          </cell>
          <cell r="GI36">
            <v>1004.598921044545</v>
          </cell>
          <cell r="GJ36">
            <v>1008.6478058371717</v>
          </cell>
          <cell r="GK36">
            <v>1012.6966906297985</v>
          </cell>
          <cell r="GL36">
            <v>1016.7455754224252</v>
          </cell>
          <cell r="GM36">
            <v>1020.7944602150519</v>
          </cell>
          <cell r="GN36">
            <v>1024.8433450076786</v>
          </cell>
          <cell r="GO36">
            <v>1028.8922298003054</v>
          </cell>
          <cell r="GP36">
            <v>1032.9411145929321</v>
          </cell>
          <cell r="GQ36">
            <v>1036.9899993855588</v>
          </cell>
          <cell r="GR36">
            <v>1041.0388841781855</v>
          </cell>
          <cell r="GS36">
            <v>1045.0877689708122</v>
          </cell>
          <cell r="GT36">
            <v>1049.136653763439</v>
          </cell>
          <cell r="GU36">
            <v>1053.1855385560657</v>
          </cell>
          <cell r="GV36">
            <v>1057.2344233486924</v>
          </cell>
          <cell r="GW36">
            <v>1061.2833081413191</v>
          </cell>
          <cell r="GX36">
            <v>1065.3321929339459</v>
          </cell>
          <cell r="GY36">
            <v>1069.3810777265726</v>
          </cell>
          <cell r="GZ36">
            <v>1073.4299625191993</v>
          </cell>
          <cell r="HA36">
            <v>1077.478847311826</v>
          </cell>
          <cell r="HB36">
            <v>1081.5277321044528</v>
          </cell>
          <cell r="HC36">
            <v>1085.5766168970795</v>
          </cell>
          <cell r="HD36">
            <v>1089.6255016897062</v>
          </cell>
          <cell r="HE36">
            <v>1093.6743864823329</v>
          </cell>
          <cell r="HF36">
            <v>1097.7232712749596</v>
          </cell>
          <cell r="HG36">
            <v>1101.7721560675864</v>
          </cell>
          <cell r="HH36">
            <v>1105.8210408602131</v>
          </cell>
          <cell r="HI36">
            <v>1109.8699256528398</v>
          </cell>
          <cell r="HJ36">
            <v>1113.9188104454665</v>
          </cell>
          <cell r="HK36">
            <v>1117.9676952380933</v>
          </cell>
        </row>
        <row r="46">
          <cell r="D46">
            <v>8.2221754567485705E-2</v>
          </cell>
          <cell r="E46">
            <v>8.482427201072909E-2</v>
          </cell>
          <cell r="F46">
            <v>8.7396432375788938E-2</v>
          </cell>
          <cell r="G46">
            <v>9.0838410245237797E-2</v>
          </cell>
          <cell r="H46">
            <v>9.5169530825927509E-2</v>
          </cell>
          <cell r="I46">
            <v>9.6838392077172569E-2</v>
          </cell>
          <cell r="J46">
            <v>0.10096620978780127</v>
          </cell>
          <cell r="K46">
            <v>0.10673552235011974</v>
          </cell>
          <cell r="L46">
            <v>0.10748972436183139</v>
          </cell>
          <cell r="M46">
            <v>0.1094138671268083</v>
          </cell>
          <cell r="N46">
            <v>0.11299509122570379</v>
          </cell>
          <cell r="O46">
            <v>0.11704116565407649</v>
          </cell>
          <cell r="P46">
            <v>0.12108591241917878</v>
          </cell>
          <cell r="Q46">
            <v>0.1270825074239669</v>
          </cell>
          <cell r="R46">
            <v>0.13218505618195581</v>
          </cell>
          <cell r="S46">
            <v>0.13728760493994469</v>
          </cell>
          <cell r="T46">
            <v>0.14265688275736271</v>
          </cell>
          <cell r="U46">
            <v>0.14802616057478071</v>
          </cell>
          <cell r="V46">
            <v>0.15436739694137372</v>
          </cell>
          <cell r="W46">
            <v>0.1573204944565037</v>
          </cell>
          <cell r="X46">
            <v>0.15731100801994599</v>
          </cell>
          <cell r="Y46">
            <v>0.15129723063820996</v>
          </cell>
          <cell r="Z46">
            <v>0.15074415616894632</v>
          </cell>
          <cell r="AA46">
            <v>0.15036594845938986</v>
          </cell>
          <cell r="AB46">
            <v>0.15007958413254552</v>
          </cell>
          <cell r="AC46">
            <v>0.15103788909831997</v>
          </cell>
          <cell r="AD46">
            <v>0.1542828398027313</v>
          </cell>
          <cell r="AE46">
            <v>0.15846542230743285</v>
          </cell>
          <cell r="AF46">
            <v>0.15718998458805497</v>
          </cell>
          <cell r="AG46">
            <v>0.15936141388905012</v>
          </cell>
          <cell r="AH46">
            <v>0.15936141388905012</v>
          </cell>
          <cell r="AI46">
            <v>0.15957416939635002</v>
          </cell>
          <cell r="AJ46">
            <v>0.15957416939635002</v>
          </cell>
          <cell r="AK46">
            <v>0.15957416939635002</v>
          </cell>
          <cell r="AL46">
            <v>0.15957416939635002</v>
          </cell>
          <cell r="AM46">
            <v>0.15957416939635002</v>
          </cell>
          <cell r="AN46">
            <v>0.15957416939635002</v>
          </cell>
          <cell r="AO46">
            <v>0.15957416939635002</v>
          </cell>
          <cell r="AP46">
            <v>0.15957416939635002</v>
          </cell>
          <cell r="AQ46">
            <v>0.15957416939635002</v>
          </cell>
          <cell r="AR46">
            <v>0.15957416939635002</v>
          </cell>
          <cell r="AS46">
            <v>0.15957416939635002</v>
          </cell>
          <cell r="AT46">
            <v>0.15957416939635002</v>
          </cell>
          <cell r="AU46">
            <v>0.15957416939635002</v>
          </cell>
          <cell r="AV46">
            <v>0.15957416939635002</v>
          </cell>
          <cell r="AW46">
            <v>0.15957416939635002</v>
          </cell>
          <cell r="AX46">
            <v>0.15957416939635002</v>
          </cell>
          <cell r="AY46">
            <v>0.15957416939635002</v>
          </cell>
          <cell r="AZ46">
            <v>0.15957416939635002</v>
          </cell>
          <cell r="BA46">
            <v>0.15957416939635002</v>
          </cell>
          <cell r="BB46">
            <v>0.15957416939635002</v>
          </cell>
          <cell r="BC46">
            <v>0.15957416939635002</v>
          </cell>
          <cell r="BD46">
            <v>0.15957416939635002</v>
          </cell>
          <cell r="BE46">
            <v>0.15957416939635002</v>
          </cell>
          <cell r="BF46">
            <v>0.15957416939635002</v>
          </cell>
          <cell r="BG46">
            <v>0.15957416939635002</v>
          </cell>
          <cell r="BH46">
            <v>0.15957416939635002</v>
          </cell>
          <cell r="BI46">
            <v>0.15957416939635002</v>
          </cell>
          <cell r="BJ46">
            <v>0.15957416939635002</v>
          </cell>
          <cell r="BK46">
            <v>0.15957416939635002</v>
          </cell>
          <cell r="BL46">
            <v>0.15957416939635002</v>
          </cell>
          <cell r="BM46">
            <v>0.15957416939635002</v>
          </cell>
          <cell r="BN46">
            <v>0.1650158037861047</v>
          </cell>
          <cell r="BO46">
            <v>0.16987374531705615</v>
          </cell>
          <cell r="BP46">
            <v>0.17282342416181279</v>
          </cell>
          <cell r="BQ46">
            <v>0.17714325535294395</v>
          </cell>
          <cell r="BR46">
            <v>0.18146308654407509</v>
          </cell>
          <cell r="BS46">
            <v>0.18578291773520622</v>
          </cell>
          <cell r="BT46">
            <v>0.19107470747551236</v>
          </cell>
          <cell r="BU46">
            <v>0.19788649421164153</v>
          </cell>
          <cell r="BV46">
            <v>0.20411458808896751</v>
          </cell>
          <cell r="BW46">
            <v>0.20843441928009868</v>
          </cell>
          <cell r="BX46">
            <v>0.21275425047122981</v>
          </cell>
          <cell r="BY46">
            <v>0.21707408166236095</v>
          </cell>
          <cell r="BZ46">
            <v>0.22139391285349211</v>
          </cell>
          <cell r="CA46">
            <v>0.2269898673106911</v>
          </cell>
          <cell r="CB46">
            <v>0.22864341738281804</v>
          </cell>
          <cell r="CC46">
            <v>0.2297132745961418</v>
          </cell>
          <cell r="CD46">
            <v>0.22887486912327074</v>
          </cell>
          <cell r="CE46">
            <v>0.2281721679087057</v>
          </cell>
          <cell r="CF46">
            <v>0.2274694666941407</v>
          </cell>
          <cell r="CG46">
            <v>0.22676676547957567</v>
          </cell>
          <cell r="CH46">
            <v>0.22703602281418561</v>
          </cell>
          <cell r="CI46">
            <v>0.22882527714461856</v>
          </cell>
          <cell r="CJ46">
            <v>0.23003083861624835</v>
          </cell>
          <cell r="CK46">
            <v>0.22932813740168334</v>
          </cell>
          <cell r="CL46">
            <v>0.22768954475052494</v>
          </cell>
          <cell r="CM46">
            <v>0.22605095209936654</v>
          </cell>
          <cell r="CN46">
            <v>0.2244591540200378</v>
          </cell>
          <cell r="CO46">
            <v>0.22383931448988409</v>
          </cell>
          <cell r="CP46">
            <v>0.22482838164202973</v>
          </cell>
          <cell r="CQ46">
            <v>0.22523375593537218</v>
          </cell>
          <cell r="CR46">
            <v>0.22523375593537218</v>
          </cell>
          <cell r="CS46">
            <v>0.36444080486663549</v>
          </cell>
          <cell r="CT46">
            <v>0.36444080486663549</v>
          </cell>
          <cell r="CU46">
            <v>0.36444080486663549</v>
          </cell>
          <cell r="CV46">
            <v>0.36444080486663549</v>
          </cell>
          <cell r="CW46">
            <v>0.36444080486663549</v>
          </cell>
          <cell r="CX46">
            <v>0.36444080486663549</v>
          </cell>
          <cell r="CY46">
            <v>0.36444080486663549</v>
          </cell>
          <cell r="CZ46">
            <v>0.36444080486663549</v>
          </cell>
          <cell r="DA46">
            <v>0.36444080486663549</v>
          </cell>
          <cell r="DB46">
            <v>0.36444080486663549</v>
          </cell>
          <cell r="DC46">
            <v>0.36444080486663549</v>
          </cell>
          <cell r="DD46">
            <v>0.36444080486663549</v>
          </cell>
          <cell r="DE46">
            <v>0.36444080486663549</v>
          </cell>
          <cell r="DF46">
            <v>0.36444080486663549</v>
          </cell>
          <cell r="DG46">
            <v>0.36444080486663549</v>
          </cell>
          <cell r="DH46">
            <v>0.36444080486663549</v>
          </cell>
          <cell r="DI46">
            <v>0.36444080486663549</v>
          </cell>
          <cell r="DJ46">
            <v>0.36444080486663549</v>
          </cell>
          <cell r="DK46">
            <v>0.36444080486663549</v>
          </cell>
          <cell r="DL46">
            <v>0.36444080486663549</v>
          </cell>
          <cell r="DM46">
            <v>0.36444080486663549</v>
          </cell>
          <cell r="DN46">
            <v>0.36444080486663549</v>
          </cell>
          <cell r="DO46">
            <v>0.36444080486663549</v>
          </cell>
          <cell r="DP46">
            <v>0.36444080486663549</v>
          </cell>
          <cell r="DQ46">
            <v>0.36444080486663549</v>
          </cell>
          <cell r="DR46">
            <v>0.36444080486663549</v>
          </cell>
          <cell r="DS46">
            <v>0.36444080486663549</v>
          </cell>
          <cell r="DT46">
            <v>0.36444080486663549</v>
          </cell>
          <cell r="DU46">
            <v>0.36444080486663549</v>
          </cell>
          <cell r="DV46">
            <v>0.36444080486663549</v>
          </cell>
          <cell r="DW46">
            <v>0.36444080486663549</v>
          </cell>
          <cell r="DX46">
            <v>0.37020052506177059</v>
          </cell>
          <cell r="DY46">
            <v>0.37698835729227631</v>
          </cell>
          <cell r="DZ46">
            <v>0.38529618651860503</v>
          </cell>
          <cell r="EA46">
            <v>0.39302032288613054</v>
          </cell>
          <cell r="EB46">
            <v>0.39602852225768115</v>
          </cell>
          <cell r="EC46">
            <v>0.39950466734752849</v>
          </cell>
          <cell r="ED46">
            <v>0.40532054102885923</v>
          </cell>
          <cell r="EE46">
            <v>0.4112842819155707</v>
          </cell>
          <cell r="EF46">
            <v>0.41821998135145722</v>
          </cell>
          <cell r="EG46">
            <v>0.42646173372908169</v>
          </cell>
          <cell r="EH46">
            <v>0.43271595609301294</v>
          </cell>
          <cell r="EI46">
            <v>0.43706191577074938</v>
          </cell>
          <cell r="EJ46">
            <v>0.44140787544848581</v>
          </cell>
          <cell r="EK46">
            <v>0.44573979675467335</v>
          </cell>
          <cell r="EL46">
            <v>0.45007171806086088</v>
          </cell>
          <cell r="EM46">
            <v>0.4553755979162234</v>
          </cell>
          <cell r="EN46">
            <v>0.46219947476740897</v>
          </cell>
          <cell r="EO46">
            <v>0.46843965875979127</v>
          </cell>
          <cell r="EP46">
            <v>0.4727715800659788</v>
          </cell>
          <cell r="EQ46">
            <v>0.47710350137216634</v>
          </cell>
          <cell r="ER46">
            <v>0.48168123074049418</v>
          </cell>
          <cell r="ES46">
            <v>0.48364155944714315</v>
          </cell>
          <cell r="ET46">
            <v>0.48657384670296705</v>
          </cell>
          <cell r="EU46">
            <v>0.49129286001404304</v>
          </cell>
          <cell r="EV46">
            <v>0.49425376416942352</v>
          </cell>
          <cell r="EW46">
            <v>0.49530640563860906</v>
          </cell>
          <cell r="EX46">
            <v>0.49635904710779466</v>
          </cell>
          <cell r="EY46">
            <v>0.49767570464372352</v>
          </cell>
          <cell r="EZ46">
            <v>0.49899236217965237</v>
          </cell>
          <cell r="FA46">
            <v>0.50128097826475626</v>
          </cell>
          <cell r="FB46">
            <v>0.5050895913456831</v>
          </cell>
          <cell r="FC46">
            <v>0.50941300048550475</v>
          </cell>
          <cell r="FD46">
            <v>0.51182814693913159</v>
          </cell>
          <cell r="FE46">
            <v>0.51424329339275843</v>
          </cell>
          <cell r="FF46">
            <v>0.51559152360866889</v>
          </cell>
          <cell r="FG46">
            <v>0.51693975382457935</v>
          </cell>
          <cell r="FH46">
            <v>0.51925994258966479</v>
          </cell>
          <cell r="FI46">
            <v>0.52310012835057329</v>
          </cell>
          <cell r="FJ46">
            <v>0.52635662125267857</v>
          </cell>
          <cell r="FK46">
            <v>0.52770485146858903</v>
          </cell>
          <cell r="FL46">
            <v>0.52898024966608748</v>
          </cell>
          <cell r="FM46">
            <v>0.53025564786358603</v>
          </cell>
          <cell r="FN46">
            <v>0.53153104606108459</v>
          </cell>
          <cell r="FO46">
            <v>0.53377840280775801</v>
          </cell>
          <cell r="FP46">
            <v>0.53754575655025461</v>
          </cell>
          <cell r="FQ46">
            <v>0.54072941743394787</v>
          </cell>
          <cell r="FR46">
            <v>0.54200481563144642</v>
          </cell>
          <cell r="FS46">
            <v>0.54328021382894498</v>
          </cell>
          <cell r="FT46">
            <v>0.544054910107866</v>
          </cell>
          <cell r="FU46">
            <v>0.54482960638678712</v>
          </cell>
          <cell r="FV46">
            <v>0.54657626121488312</v>
          </cell>
          <cell r="FW46">
            <v>0.54984291303880228</v>
          </cell>
          <cell r="FX46">
            <v>0.55252587200391812</v>
          </cell>
          <cell r="FY46">
            <v>0.55330056828283924</v>
          </cell>
          <cell r="FZ46">
            <v>0.55419922465709737</v>
          </cell>
          <cell r="GA46">
            <v>0.56239018687485043</v>
          </cell>
          <cell r="GB46">
            <v>0.57058114909260349</v>
          </cell>
          <cell r="GC46">
            <v>0.57572465284342289</v>
          </cell>
          <cell r="GD46">
            <v>0.58139126533805208</v>
          </cell>
          <cell r="GE46">
            <v>0.58647418497387804</v>
          </cell>
          <cell r="GF46">
            <v>0.58964884192350908</v>
          </cell>
          <cell r="GG46">
            <v>0.59155214315974147</v>
          </cell>
          <cell r="GH46">
            <v>0.59471967419416172</v>
          </cell>
          <cell r="GI46">
            <v>0.59760192251954025</v>
          </cell>
          <cell r="GJ46">
            <v>0.59936110112100671</v>
          </cell>
          <cell r="GK46">
            <v>0.60209223827164826</v>
          </cell>
          <cell r="GL46">
            <v>0.61401302094900001</v>
          </cell>
          <cell r="GM46">
            <v>0.62535011076754843</v>
          </cell>
          <cell r="GN46">
            <v>0.63477893789990214</v>
          </cell>
          <cell r="GO46">
            <v>0.6443033570564215</v>
          </cell>
          <cell r="GP46">
            <v>0.65100098349832769</v>
          </cell>
          <cell r="GQ46">
            <v>0.65682462571929057</v>
          </cell>
          <cell r="GR46">
            <v>0.66397287912257907</v>
          </cell>
          <cell r="GS46">
            <v>0.67264112952169064</v>
          </cell>
          <cell r="GT46">
            <v>0.6807256870619991</v>
          </cell>
          <cell r="GU46">
            <v>0.68783787335270585</v>
          </cell>
          <cell r="GV46">
            <v>0.69495005964341272</v>
          </cell>
          <cell r="GW46">
            <v>0.7060907669525297</v>
          </cell>
          <cell r="GX46">
            <v>0.71723147426164668</v>
          </cell>
          <cell r="GY46">
            <v>0.72934414011993864</v>
          </cell>
          <cell r="GZ46">
            <v>0.73751440159315862</v>
          </cell>
          <cell r="HA46">
            <v>0.74328016974727695</v>
          </cell>
          <cell r="HB46">
            <v>0.74713767521520047</v>
          </cell>
          <cell r="HC46">
            <v>0.7509951806831241</v>
          </cell>
          <cell r="HD46">
            <v>0.75485268615104772</v>
          </cell>
          <cell r="HE46">
            <v>0.75869198361436829</v>
          </cell>
          <cell r="HF46">
            <v>0.77171504970280946</v>
          </cell>
          <cell r="HG46">
            <v>0.78853411336244661</v>
          </cell>
          <cell r="HH46">
            <v>0.80476948416328065</v>
          </cell>
          <cell r="HI46">
            <v>0.81909659227791975</v>
          </cell>
          <cell r="HJ46">
            <v>0.83108397180107541</v>
          </cell>
          <cell r="HK46">
            <v>0.84085907876496857</v>
          </cell>
        </row>
        <row r="48">
          <cell r="D48">
            <v>16.923390476190477</v>
          </cell>
          <cell r="E48">
            <v>17.813780952380952</v>
          </cell>
          <cell r="F48">
            <v>18.704171428571428</v>
          </cell>
          <cell r="G48">
            <v>19.594561904761903</v>
          </cell>
          <cell r="H48">
            <v>20.484952380952379</v>
          </cell>
          <cell r="I48">
            <v>21.375342857142854</v>
          </cell>
          <cell r="J48">
            <v>22.26573333333333</v>
          </cell>
          <cell r="K48">
            <v>23.156123809523805</v>
          </cell>
          <cell r="L48">
            <v>24.046514285714281</v>
          </cell>
          <cell r="M48">
            <v>24.936904761904756</v>
          </cell>
          <cell r="N48">
            <v>25.827295238095232</v>
          </cell>
          <cell r="O48">
            <v>26.717685714285707</v>
          </cell>
          <cell r="P48">
            <v>27.608076190476183</v>
          </cell>
          <cell r="Q48">
            <v>28.498466666666658</v>
          </cell>
          <cell r="R48">
            <v>29.388857142857134</v>
          </cell>
          <cell r="S48">
            <v>30.279247619047609</v>
          </cell>
          <cell r="T48">
            <v>31.169638095238085</v>
          </cell>
          <cell r="U48">
            <v>32.06002857142856</v>
          </cell>
          <cell r="V48">
            <v>32.950419047619036</v>
          </cell>
          <cell r="W48">
            <v>33.840809523809511</v>
          </cell>
          <cell r="X48">
            <v>34.731199999999987</v>
          </cell>
          <cell r="Y48">
            <v>35.621590476190462</v>
          </cell>
          <cell r="Z48">
            <v>36.511980952380938</v>
          </cell>
          <cell r="AA48">
            <v>37.402371428571414</v>
          </cell>
          <cell r="AB48">
            <v>38.292761904761889</v>
          </cell>
          <cell r="AC48">
            <v>39.183152380952365</v>
          </cell>
          <cell r="AD48">
            <v>40.07354285714284</v>
          </cell>
          <cell r="AE48">
            <v>40.963933333333316</v>
          </cell>
          <cell r="AF48">
            <v>41.854323809523791</v>
          </cell>
          <cell r="AG48">
            <v>42.744714285714267</v>
          </cell>
          <cell r="AH48">
            <v>43.635104761904742</v>
          </cell>
          <cell r="AI48">
            <v>44.496772964669717</v>
          </cell>
          <cell r="AJ48">
            <v>45.358441167434691</v>
          </cell>
          <cell r="AK48">
            <v>46.220109370199665</v>
          </cell>
          <cell r="AL48">
            <v>47.08177757296464</v>
          </cell>
          <cell r="AM48">
            <v>47.943445775729614</v>
          </cell>
          <cell r="AN48">
            <v>48.805113978494589</v>
          </cell>
          <cell r="AO48">
            <v>49.666782181259563</v>
          </cell>
          <cell r="AP48">
            <v>50.528450384024538</v>
          </cell>
          <cell r="AQ48">
            <v>51.390118586789512</v>
          </cell>
          <cell r="AR48">
            <v>52.251786789554487</v>
          </cell>
          <cell r="AS48">
            <v>53.113454992319461</v>
          </cell>
          <cell r="AT48">
            <v>53.975123195084436</v>
          </cell>
          <cell r="AU48">
            <v>54.83679139784941</v>
          </cell>
          <cell r="AV48">
            <v>55.698459600614385</v>
          </cell>
          <cell r="AW48">
            <v>56.560127803379359</v>
          </cell>
          <cell r="AX48">
            <v>57.421796006144334</v>
          </cell>
          <cell r="AY48">
            <v>58.283464208909308</v>
          </cell>
          <cell r="AZ48">
            <v>59.145132411674282</v>
          </cell>
          <cell r="BA48">
            <v>60.006800614439257</v>
          </cell>
          <cell r="BB48">
            <v>60.868468817204231</v>
          </cell>
          <cell r="BC48">
            <v>61.730137019969206</v>
          </cell>
          <cell r="BD48">
            <v>62.59180522273418</v>
          </cell>
          <cell r="BE48">
            <v>63.453473425499155</v>
          </cell>
          <cell r="BF48">
            <v>64.315141628264129</v>
          </cell>
          <cell r="BG48">
            <v>65.176809831029104</v>
          </cell>
          <cell r="BH48">
            <v>66.038478033794078</v>
          </cell>
          <cell r="BI48">
            <v>66.900146236559053</v>
          </cell>
          <cell r="BJ48">
            <v>67.761814439324027</v>
          </cell>
          <cell r="BK48">
            <v>68.623482642089002</v>
          </cell>
          <cell r="BL48">
            <v>69.485150844853976</v>
          </cell>
          <cell r="BM48">
            <v>70.346819047618951</v>
          </cell>
          <cell r="BN48">
            <v>71.237209523809426</v>
          </cell>
          <cell r="BO48">
            <v>72.127599999999902</v>
          </cell>
          <cell r="BP48">
            <v>73.017990476190377</v>
          </cell>
          <cell r="BQ48">
            <v>73.908380952380853</v>
          </cell>
          <cell r="BR48">
            <v>74.798771428571328</v>
          </cell>
          <cell r="BS48">
            <v>75.689161904761804</v>
          </cell>
          <cell r="BT48">
            <v>76.579552380952279</v>
          </cell>
          <cell r="BU48">
            <v>77.469942857142755</v>
          </cell>
          <cell r="BV48">
            <v>78.36033333333323</v>
          </cell>
          <cell r="BW48">
            <v>79.250723809523706</v>
          </cell>
          <cell r="BX48">
            <v>80.141114285714181</v>
          </cell>
          <cell r="BY48">
            <v>81.031504761904657</v>
          </cell>
          <cell r="BZ48">
            <v>81.921895238095132</v>
          </cell>
          <cell r="CA48">
            <v>82.812285714285608</v>
          </cell>
          <cell r="CB48">
            <v>83.702676190476083</v>
          </cell>
          <cell r="CC48">
            <v>84.593066666666559</v>
          </cell>
          <cell r="CD48">
            <v>85.483457142857034</v>
          </cell>
          <cell r="CE48">
            <v>86.37384761904751</v>
          </cell>
          <cell r="CF48">
            <v>87.264238095237985</v>
          </cell>
          <cell r="CG48">
            <v>88.154628571428461</v>
          </cell>
          <cell r="CH48">
            <v>89.045019047618936</v>
          </cell>
          <cell r="CI48">
            <v>89.935409523809412</v>
          </cell>
          <cell r="CJ48">
            <v>90.825799999999887</v>
          </cell>
          <cell r="CK48">
            <v>91.716190476190363</v>
          </cell>
          <cell r="CL48">
            <v>92.606580952380838</v>
          </cell>
          <cell r="CM48">
            <v>93.496971428571314</v>
          </cell>
          <cell r="CN48">
            <v>94.387361904761789</v>
          </cell>
          <cell r="CO48">
            <v>95.277752380952265</v>
          </cell>
          <cell r="CP48">
            <v>96.16814285714274</v>
          </cell>
          <cell r="CQ48">
            <v>97.058533333333216</v>
          </cell>
          <cell r="CR48">
            <v>97.948923809523691</v>
          </cell>
          <cell r="CS48">
            <v>98.810592012288666</v>
          </cell>
          <cell r="CT48">
            <v>99.67226021505364</v>
          </cell>
          <cell r="CU48">
            <v>100.53392841781861</v>
          </cell>
          <cell r="CV48">
            <v>101.39559662058359</v>
          </cell>
          <cell r="CW48">
            <v>102.25726482334856</v>
          </cell>
          <cell r="CX48">
            <v>103.11893302611354</v>
          </cell>
          <cell r="CY48">
            <v>103.98060122887851</v>
          </cell>
          <cell r="CZ48">
            <v>104.84226943164349</v>
          </cell>
          <cell r="DA48">
            <v>105.70393763440846</v>
          </cell>
          <cell r="DB48">
            <v>106.56560583717344</v>
          </cell>
          <cell r="DC48">
            <v>107.42727403993841</v>
          </cell>
          <cell r="DD48">
            <v>108.28894224270338</v>
          </cell>
          <cell r="DE48">
            <v>109.15061044546836</v>
          </cell>
          <cell r="DF48">
            <v>110.01227864823333</v>
          </cell>
          <cell r="DG48">
            <v>110.87394685099831</v>
          </cell>
          <cell r="DH48">
            <v>111.73561505376328</v>
          </cell>
          <cell r="DI48">
            <v>112.59728325652826</v>
          </cell>
          <cell r="DJ48">
            <v>113.45895145929323</v>
          </cell>
          <cell r="DK48">
            <v>114.32061966205821</v>
          </cell>
          <cell r="DL48">
            <v>115.18228786482318</v>
          </cell>
          <cell r="DM48">
            <v>116.04395606758816</v>
          </cell>
          <cell r="DN48">
            <v>116.90562427035313</v>
          </cell>
          <cell r="DO48">
            <v>117.7672924731181</v>
          </cell>
          <cell r="DP48">
            <v>118.62896067588308</v>
          </cell>
          <cell r="DQ48">
            <v>119.49062887864805</v>
          </cell>
          <cell r="DR48">
            <v>120.35229708141303</v>
          </cell>
          <cell r="DS48">
            <v>121.213965284178</v>
          </cell>
          <cell r="DT48">
            <v>122.07563348694298</v>
          </cell>
          <cell r="DU48">
            <v>122.93730168970795</v>
          </cell>
          <cell r="DV48">
            <v>123.79896989247293</v>
          </cell>
          <cell r="DW48">
            <v>124.6606380952379</v>
          </cell>
          <cell r="DX48">
            <v>125.52230629800287</v>
          </cell>
          <cell r="DY48">
            <v>126.38397450076785</v>
          </cell>
          <cell r="DZ48">
            <v>127.24564270353282</v>
          </cell>
          <cell r="EA48">
            <v>128.10731090629781</v>
          </cell>
          <cell r="EB48">
            <v>128.96897910906279</v>
          </cell>
          <cell r="EC48">
            <v>129.83064731182776</v>
          </cell>
          <cell r="ED48">
            <v>130.69231551459274</v>
          </cell>
          <cell r="EE48">
            <v>131.55398371735771</v>
          </cell>
          <cell r="EF48">
            <v>132.41565192012268</v>
          </cell>
          <cell r="EG48">
            <v>133.27732012288766</v>
          </cell>
          <cell r="EH48">
            <v>134.13898832565263</v>
          </cell>
          <cell r="EI48">
            <v>135.00065652841761</v>
          </cell>
          <cell r="EJ48">
            <v>135.86232473118258</v>
          </cell>
          <cell r="EK48">
            <v>136.72399293394756</v>
          </cell>
          <cell r="EL48">
            <v>137.58566113671253</v>
          </cell>
          <cell r="EM48">
            <v>138.44732933947751</v>
          </cell>
          <cell r="EN48">
            <v>139.30899754224248</v>
          </cell>
          <cell r="EO48">
            <v>140.17066574500745</v>
          </cell>
          <cell r="EP48">
            <v>141.03233394777243</v>
          </cell>
          <cell r="EQ48">
            <v>141.8940021505374</v>
          </cell>
          <cell r="ER48">
            <v>142.75567035330238</v>
          </cell>
          <cell r="ES48">
            <v>143.61733855606735</v>
          </cell>
          <cell r="ET48">
            <v>144.47900675883233</v>
          </cell>
          <cell r="EU48">
            <v>145.3406749615973</v>
          </cell>
          <cell r="EV48">
            <v>146.20234316436228</v>
          </cell>
          <cell r="EW48">
            <v>147.06401136712725</v>
          </cell>
          <cell r="EX48">
            <v>147.92567956989222</v>
          </cell>
          <cell r="EY48">
            <v>148.7873477726572</v>
          </cell>
          <cell r="EZ48">
            <v>149.64901597542217</v>
          </cell>
          <cell r="FA48">
            <v>150.51068417818715</v>
          </cell>
          <cell r="FB48">
            <v>151.37235238095212</v>
          </cell>
          <cell r="FC48">
            <v>152.2627428571426</v>
          </cell>
          <cell r="FD48">
            <v>153.15313333333307</v>
          </cell>
          <cell r="FE48">
            <v>154.04352380952355</v>
          </cell>
          <cell r="FF48">
            <v>154.93391428571402</v>
          </cell>
          <cell r="FG48">
            <v>155.8243047619045</v>
          </cell>
          <cell r="FH48">
            <v>156.71469523809498</v>
          </cell>
          <cell r="FI48">
            <v>157.60508571428545</v>
          </cell>
          <cell r="FJ48">
            <v>158.49547619047593</v>
          </cell>
          <cell r="FK48">
            <v>159.3858666666664</v>
          </cell>
          <cell r="FL48">
            <v>160.27625714285688</v>
          </cell>
          <cell r="FM48">
            <v>161.16664761904735</v>
          </cell>
          <cell r="FN48">
            <v>162.05703809523783</v>
          </cell>
          <cell r="FO48">
            <v>162.9474285714283</v>
          </cell>
          <cell r="FP48">
            <v>163.83781904761878</v>
          </cell>
          <cell r="FQ48">
            <v>164.72820952380926</v>
          </cell>
          <cell r="FR48">
            <v>165.61859999999973</v>
          </cell>
          <cell r="FS48">
            <v>166.50899047619021</v>
          </cell>
          <cell r="FT48">
            <v>167.39938095238068</v>
          </cell>
          <cell r="FU48">
            <v>168.28977142857116</v>
          </cell>
          <cell r="FV48">
            <v>169.18016190476163</v>
          </cell>
          <cell r="FW48">
            <v>170.07055238095211</v>
          </cell>
          <cell r="FX48">
            <v>170.96094285714258</v>
          </cell>
          <cell r="FY48">
            <v>171.85133333333306</v>
          </cell>
          <cell r="FZ48">
            <v>172.74172380952353</v>
          </cell>
          <cell r="GA48">
            <v>173.63211428571401</v>
          </cell>
          <cell r="GB48">
            <v>174.52250476190449</v>
          </cell>
          <cell r="GC48">
            <v>175.41289523809496</v>
          </cell>
          <cell r="GD48">
            <v>176.30328571428544</v>
          </cell>
          <cell r="GE48">
            <v>177.19367619047591</v>
          </cell>
          <cell r="GF48">
            <v>178.08406666666639</v>
          </cell>
          <cell r="GG48">
            <v>178.94573486943136</v>
          </cell>
          <cell r="GH48">
            <v>179.80740307219634</v>
          </cell>
          <cell r="GI48">
            <v>180.66907127496131</v>
          </cell>
          <cell r="GJ48">
            <v>181.53073947772629</v>
          </cell>
          <cell r="GK48">
            <v>182.39240768049126</v>
          </cell>
          <cell r="GL48">
            <v>183.25407588325623</v>
          </cell>
          <cell r="GM48">
            <v>184.11574408602121</v>
          </cell>
          <cell r="GN48">
            <v>184.97741228878618</v>
          </cell>
          <cell r="GO48">
            <v>185.83908049155116</v>
          </cell>
          <cell r="GP48">
            <v>186.70074869431613</v>
          </cell>
          <cell r="GQ48">
            <v>187.56241689708111</v>
          </cell>
          <cell r="GR48">
            <v>188.42408509984608</v>
          </cell>
          <cell r="GS48">
            <v>189.28575330261106</v>
          </cell>
          <cell r="GT48">
            <v>190.14742150537603</v>
          </cell>
          <cell r="GU48">
            <v>191.009089708141</v>
          </cell>
          <cell r="GV48">
            <v>191.87075791090598</v>
          </cell>
          <cell r="GW48">
            <v>192.73242611367095</v>
          </cell>
          <cell r="GX48">
            <v>193.59409431643593</v>
          </cell>
          <cell r="GY48">
            <v>194.4557625192009</v>
          </cell>
          <cell r="GZ48">
            <v>195.31743072196588</v>
          </cell>
          <cell r="HA48">
            <v>196.17909892473085</v>
          </cell>
          <cell r="HB48">
            <v>197.04076712749583</v>
          </cell>
          <cell r="HC48">
            <v>197.9024353302608</v>
          </cell>
          <cell r="HD48">
            <v>198.76410353302578</v>
          </cell>
          <cell r="HE48">
            <v>199.62577173579075</v>
          </cell>
          <cell r="HF48">
            <v>200.48743993855572</v>
          </cell>
          <cell r="HG48">
            <v>201.3491081413207</v>
          </cell>
          <cell r="HH48">
            <v>202.21077634408567</v>
          </cell>
          <cell r="HI48">
            <v>203.07244454685065</v>
          </cell>
          <cell r="HJ48">
            <v>203.93411274961562</v>
          </cell>
          <cell r="HK48">
            <v>204.7957809523806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"/>
      <sheetName val="STATIA"/>
      <sheetName val="Cover"/>
      <sheetName val="Index"/>
      <sheetName val="__FDSCACHE__"/>
      <sheetName val="Summary"/>
      <sheetName val="RevBuild"/>
      <sheetName val="ExpBuild"/>
      <sheetName val="TargetIS"/>
      <sheetName val="TargetBS"/>
      <sheetName val="Target D&amp;A"/>
      <sheetName val="Debt"/>
      <sheetName val="Taxes"/>
      <sheetName val="DCF"/>
      <sheetName val="Target_D&amp;A"/>
      <sheetName val="CA"/>
      <sheetName val="02 - AWK"/>
      <sheetName val="Returns"/>
      <sheetName val="Total"/>
      <sheetName val="PPV"/>
      <sheetName val="Target_D&amp;A1"/>
      <sheetName val="BS Consolidate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s"/>
      <sheetName val="DIAMOND"/>
      <sheetName val="MDSummary"/>
      <sheetName val="Status"/>
      <sheetName val="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ENSED"/>
      <sheetName val="REVIEW PG 1 "/>
      <sheetName val="REVIEW PG 2"/>
      <sheetName val="REVIEWJAN"/>
      <sheetName val="NOT USED"/>
      <sheetName val="MONTHLY PG 1"/>
      <sheetName val="MONTHLY1JAN"/>
      <sheetName val="MONTHLY PG 1A"/>
      <sheetName val="MONTHLY PG 1B"/>
      <sheetName val="MONTHLY PG 1C"/>
      <sheetName val="Macros"/>
      <sheetName val="deftax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(RAM-2)"/>
      <sheetName val="Schedule (RAM-3)"/>
      <sheetName val="Schedule (RAM-4)"/>
      <sheetName val="Schedule (RAM-5)"/>
      <sheetName val="Schedule (RAM-6)"/>
      <sheetName val="Schedule (RAM-7)"/>
      <sheetName val="Schedule (RAM-8)"/>
      <sheetName val="Schedule (RAM-9)"/>
      <sheetName val="Schedule (RAM-10)"/>
      <sheetName val="Schedule (RAM-11)"/>
      <sheetName val="Schedule (RAM-12)"/>
      <sheetName val="Schedule (RAM-13)"/>
      <sheetName val="Schedule (RAM-14)"/>
      <sheetName val="Schedule (RAM-15)"/>
      <sheetName val="Schedule (RAM-16)"/>
      <sheetName val="Schedule (RAM-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lControl"/>
      <sheetName val="Changes"/>
      <sheetName val="MDSummary"/>
      <sheetName val="SUMMARY"/>
      <sheetName val="O&amp;M"/>
      <sheetName val="RESIDUALS"/>
      <sheetName val="ENGINEERING"/>
      <sheetName val="UID"/>
      <sheetName val="CAR"/>
      <sheetName val="MIL"/>
      <sheetName val="OH"/>
      <sheetName val="REGIONAL OH"/>
      <sheetName val="WLPP"/>
      <sheetName val="Validation"/>
      <sheetName val="Engines"/>
      <sheetName val="OUD"/>
      <sheetName val="Americas2"/>
      <sheetName val="FunnelData"/>
      <sheetName val="TableofDeals"/>
      <sheetName val="Database"/>
      <sheetName val="HotDealData"/>
      <sheetName val="LeadSources"/>
      <sheetName val="OutlierData"/>
      <sheetName val="Pivot"/>
      <sheetName val="BSC2"/>
      <sheetName val="ScorecardBackup"/>
      <sheetName val="FunnelReport"/>
      <sheetName val="SuspectData"/>
      <sheetName val="ScorecardReport"/>
      <sheetName val="WinAll"/>
      <sheetName val="SCBackupData"/>
      <sheetName val="REGIONAL_OH"/>
      <sheetName val="IL - PL"/>
      <sheetName val="Regn by Line"/>
      <sheetName val="S塅䕃⹌塅EtData"/>
      <sheetName val="REGIONAL_OH1"/>
      <sheetName val="IL_-_PL"/>
      <sheetName val="Regn_by_Line"/>
    </sheetNames>
    <sheetDataSet>
      <sheetData sheetId="0" refreshError="1"/>
      <sheetData sheetId="1" refreshError="1"/>
      <sheetData sheetId="2" refreshError="1"/>
      <sheetData sheetId="3" refreshError="1">
        <row r="3">
          <cell r="D3" t="str">
            <v>AZURIXNA</v>
          </cell>
        </row>
        <row r="10">
          <cell r="D10">
            <v>37956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Out Def Summ"/>
      <sheetName val="CashOut Def - Details"/>
      <sheetName val="CashOut"/>
      <sheetName val="Summ"/>
      <sheetName val="Retention Bonus"/>
      <sheetName val="PSUs 02-04"/>
      <sheetName val="LTIP In Progress 01-03 Max"/>
      <sheetName val="Outstanding Options 2001-2000"/>
      <sheetName val="Restricted Stock 00 Max"/>
      <sheetName val="DO NOT PRINT - RS 97 Table"/>
      <sheetName val="DO NOT PRINT - Deferrals"/>
      <sheetName val="DO NOT PRINT - Div Eq"/>
      <sheetName val="DO NOT PRINT - Prices"/>
      <sheetName val="DO NOT PRINT - Notes"/>
      <sheetName val="DO NOT PRINT - Names"/>
      <sheetName val="LTIP In Progress 01-03"/>
      <sheetName val="Restricted Stock 00"/>
      <sheetName val="Restricted St塅䕃⹌塅E0"/>
      <sheetName val="1994 LTIP"/>
      <sheetName val="ValSummary"/>
      <sheetName val="BS - older"/>
      <sheetName val="Input"/>
      <sheetName val="CashOut_Def_Summ"/>
      <sheetName val="CashOut_Def_-_Details"/>
      <sheetName val="Retention_Bonus"/>
      <sheetName val="PSUs_02-04"/>
      <sheetName val="LTIP_In_Progress_01-03_Max"/>
      <sheetName val="Outstanding_Options_2001-2000"/>
      <sheetName val="Restricted_Stock_00_Max"/>
      <sheetName val="DO_NOT_PRINT_-_RS_97_Table"/>
      <sheetName val="DO_NOT_PRINT_-_Deferrals"/>
      <sheetName val="DO_NOT_PRINT_-_Div_Eq"/>
      <sheetName val="DO_NOT_PRINT_-_Prices"/>
      <sheetName val="DO_NOT_PRINT_-_Notes"/>
      <sheetName val="DO_NOT_PRINT_-_Names"/>
      <sheetName val="LTIP_In_Progress_01-03"/>
      <sheetName val="Restricted_Stock_00"/>
      <sheetName val="Restricted_St塅䕃⹌塅E0"/>
      <sheetName val="1994_LTIP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37631</v>
          </cell>
          <cell r="D1">
            <v>2</v>
          </cell>
        </row>
        <row r="2">
          <cell r="A2">
            <v>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3">
          <cell r="C13">
            <v>1</v>
          </cell>
          <cell r="E13" t="str">
            <v>Barr, J. James</v>
          </cell>
          <cell r="G13">
            <v>100</v>
          </cell>
          <cell r="H13">
            <v>100</v>
          </cell>
          <cell r="I13">
            <v>100</v>
          </cell>
          <cell r="J13">
            <v>100</v>
          </cell>
          <cell r="K13">
            <v>100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C14">
            <v>2</v>
          </cell>
          <cell r="E14" t="str">
            <v>Wolf, Ellen C.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C15">
            <v>3</v>
          </cell>
          <cell r="E15" t="str">
            <v>Kelleher, Daniel L.</v>
          </cell>
          <cell r="G15">
            <v>10</v>
          </cell>
          <cell r="H15">
            <v>10</v>
          </cell>
          <cell r="I15">
            <v>90</v>
          </cell>
          <cell r="J15">
            <v>90</v>
          </cell>
          <cell r="K15">
            <v>90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</row>
        <row r="16">
          <cell r="C16">
            <v>4</v>
          </cell>
          <cell r="E16" t="str">
            <v>Pohl, W. Timothy</v>
          </cell>
          <cell r="G16">
            <v>100</v>
          </cell>
          <cell r="H16">
            <v>100</v>
          </cell>
          <cell r="I16">
            <v>100</v>
          </cell>
          <cell r="J16">
            <v>0</v>
          </cell>
          <cell r="K16">
            <v>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</row>
        <row r="17">
          <cell r="C17">
            <v>5</v>
          </cell>
          <cell r="E17" t="str">
            <v>Carrasco, Jorge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  <cell r="K17">
            <v>100</v>
          </cell>
          <cell r="L17">
            <v>100</v>
          </cell>
          <cell r="M17">
            <v>75</v>
          </cell>
          <cell r="N17">
            <v>75</v>
          </cell>
          <cell r="O17">
            <v>75</v>
          </cell>
          <cell r="P17">
            <v>100</v>
          </cell>
        </row>
        <row r="18">
          <cell r="C18">
            <v>6</v>
          </cell>
          <cell r="E18" t="str">
            <v>Gorden, Stephen, F.</v>
          </cell>
          <cell r="G18">
            <v>100</v>
          </cell>
          <cell r="H18">
            <v>100</v>
          </cell>
          <cell r="I18">
            <v>0</v>
          </cell>
          <cell r="J18">
            <v>100</v>
          </cell>
          <cell r="K18">
            <v>100</v>
          </cell>
          <cell r="L18">
            <v>100</v>
          </cell>
          <cell r="M18">
            <v>100</v>
          </cell>
          <cell r="N18">
            <v>100</v>
          </cell>
          <cell r="O18">
            <v>100</v>
          </cell>
          <cell r="P18">
            <v>100</v>
          </cell>
        </row>
        <row r="19">
          <cell r="C19">
            <v>7</v>
          </cell>
          <cell r="E19" t="str">
            <v>Patrick, George W.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>
            <v>8</v>
          </cell>
          <cell r="E20" t="str">
            <v>Pierce, II, C. Glenn</v>
          </cell>
          <cell r="G20">
            <v>0</v>
          </cell>
          <cell r="H20">
            <v>0</v>
          </cell>
          <cell r="I20">
            <v>100</v>
          </cell>
          <cell r="J20">
            <v>100</v>
          </cell>
          <cell r="K20">
            <v>100</v>
          </cell>
          <cell r="L20">
            <v>100</v>
          </cell>
          <cell r="M20">
            <v>100</v>
          </cell>
          <cell r="N20">
            <v>100</v>
          </cell>
          <cell r="O20">
            <v>100</v>
          </cell>
          <cell r="P20">
            <v>100</v>
          </cell>
        </row>
        <row r="21">
          <cell r="C21">
            <v>9</v>
          </cell>
          <cell r="E21" t="str">
            <v>Ross, Robert M.</v>
          </cell>
          <cell r="G21">
            <v>0</v>
          </cell>
          <cell r="H21">
            <v>0</v>
          </cell>
          <cell r="I21">
            <v>100</v>
          </cell>
          <cell r="J21">
            <v>100</v>
          </cell>
          <cell r="K21">
            <v>100</v>
          </cell>
          <cell r="L21">
            <v>100</v>
          </cell>
          <cell r="M21">
            <v>100</v>
          </cell>
          <cell r="N21">
            <v>100</v>
          </cell>
          <cell r="O21">
            <v>100</v>
          </cell>
          <cell r="P21">
            <v>100</v>
          </cell>
        </row>
        <row r="22">
          <cell r="C22">
            <v>10</v>
          </cell>
          <cell r="E22" t="str">
            <v>Gallo, Robert J.</v>
          </cell>
          <cell r="G22">
            <v>100</v>
          </cell>
          <cell r="H22">
            <v>100</v>
          </cell>
          <cell r="I22">
            <v>50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  <cell r="N22">
            <v>100</v>
          </cell>
          <cell r="O22">
            <v>100</v>
          </cell>
          <cell r="P22">
            <v>50</v>
          </cell>
        </row>
        <row r="23">
          <cell r="C23">
            <v>11</v>
          </cell>
          <cell r="E23" t="str">
            <v>Gloriod, Terry L.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C24">
            <v>12</v>
          </cell>
          <cell r="E24" t="str">
            <v>Eckart, John E.</v>
          </cell>
          <cell r="G24">
            <v>50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50</v>
          </cell>
        </row>
        <row r="25">
          <cell r="C25">
            <v>13</v>
          </cell>
          <cell r="E25" t="str">
            <v>Jarrett, Chris E.</v>
          </cell>
          <cell r="G25">
            <v>50</v>
          </cell>
          <cell r="H25">
            <v>50</v>
          </cell>
          <cell r="I25">
            <v>100</v>
          </cell>
          <cell r="J25">
            <v>100</v>
          </cell>
          <cell r="K25">
            <v>100</v>
          </cell>
          <cell r="L25">
            <v>50</v>
          </cell>
          <cell r="M25">
            <v>100</v>
          </cell>
          <cell r="N25">
            <v>100</v>
          </cell>
          <cell r="O25">
            <v>100</v>
          </cell>
          <cell r="P25">
            <v>100</v>
          </cell>
        </row>
        <row r="26">
          <cell r="C26">
            <v>14</v>
          </cell>
          <cell r="E26" t="str">
            <v>Hartnett, Jr., Joseph F.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0</v>
          </cell>
        </row>
        <row r="27">
          <cell r="C27">
            <v>15</v>
          </cell>
          <cell r="E27" t="str">
            <v>Thornburg, Eric W.</v>
          </cell>
          <cell r="G27">
            <v>65</v>
          </cell>
          <cell r="H27">
            <v>65</v>
          </cell>
          <cell r="I27">
            <v>100</v>
          </cell>
          <cell r="J27">
            <v>100</v>
          </cell>
          <cell r="K27">
            <v>100</v>
          </cell>
          <cell r="L27">
            <v>100</v>
          </cell>
          <cell r="M27">
            <v>90</v>
          </cell>
          <cell r="N27">
            <v>90</v>
          </cell>
          <cell r="O27">
            <v>90</v>
          </cell>
          <cell r="P27">
            <v>100</v>
          </cell>
        </row>
        <row r="28">
          <cell r="C28">
            <v>16</v>
          </cell>
          <cell r="E28" t="str">
            <v>Sievers, Robert D.</v>
          </cell>
          <cell r="G28">
            <v>100</v>
          </cell>
          <cell r="H28">
            <v>100</v>
          </cell>
          <cell r="I28">
            <v>0</v>
          </cell>
          <cell r="J28">
            <v>100</v>
          </cell>
          <cell r="K28">
            <v>100</v>
          </cell>
          <cell r="L28">
            <v>100</v>
          </cell>
          <cell r="M28">
            <v>100</v>
          </cell>
          <cell r="N28">
            <v>100</v>
          </cell>
          <cell r="O28">
            <v>100</v>
          </cell>
          <cell r="P28">
            <v>0</v>
          </cell>
        </row>
        <row r="29">
          <cell r="C29">
            <v>18</v>
          </cell>
          <cell r="E29" t="str">
            <v>Strand, Mark N.</v>
          </cell>
          <cell r="G29">
            <v>0</v>
          </cell>
          <cell r="H29">
            <v>0</v>
          </cell>
          <cell r="I29">
            <v>100</v>
          </cell>
          <cell r="J29">
            <v>100</v>
          </cell>
          <cell r="K29">
            <v>100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>
            <v>19</v>
          </cell>
          <cell r="E30" t="str">
            <v>Townsley, Paul G.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C31">
            <v>20</v>
          </cell>
          <cell r="E31" t="str">
            <v>Vallejo, Edward D.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C32">
            <v>21</v>
          </cell>
          <cell r="E32" t="str">
            <v>Young, Jr., John S.</v>
          </cell>
          <cell r="G32">
            <v>100</v>
          </cell>
          <cell r="H32">
            <v>0</v>
          </cell>
          <cell r="I32">
            <v>100</v>
          </cell>
          <cell r="J32">
            <v>100</v>
          </cell>
          <cell r="K32">
            <v>100</v>
          </cell>
          <cell r="L32">
            <v>100</v>
          </cell>
          <cell r="M32">
            <v>100</v>
          </cell>
          <cell r="N32">
            <v>100</v>
          </cell>
          <cell r="O32">
            <v>100</v>
          </cell>
          <cell r="P32">
            <v>0</v>
          </cell>
        </row>
        <row r="33">
          <cell r="C33">
            <v>22</v>
          </cell>
          <cell r="E33" t="str">
            <v>Tousignant, Timothy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>
            <v>23</v>
          </cell>
          <cell r="E34" t="str">
            <v>Bigelow, John R.</v>
          </cell>
          <cell r="G34">
            <v>55</v>
          </cell>
          <cell r="H34">
            <v>0</v>
          </cell>
          <cell r="I34">
            <v>95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C35">
            <v>24</v>
          </cell>
          <cell r="E35" t="str">
            <v>Foran, Paul G.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100</v>
          </cell>
          <cell r="N35">
            <v>100</v>
          </cell>
          <cell r="O35">
            <v>100</v>
          </cell>
          <cell r="P35">
            <v>0</v>
          </cell>
        </row>
        <row r="36">
          <cell r="C36">
            <v>25</v>
          </cell>
          <cell r="E36" t="str">
            <v>Turner, B. Kent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C37">
            <v>26</v>
          </cell>
          <cell r="E37" t="str">
            <v>Almond, Judith L.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C38">
            <v>27</v>
          </cell>
          <cell r="E38" t="str">
            <v>Hobbs, Doneen S.</v>
          </cell>
          <cell r="G38">
            <v>100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C39">
            <v>28</v>
          </cell>
          <cell r="E39" t="str">
            <v>Piszker, William M.</v>
          </cell>
          <cell r="G39">
            <v>100</v>
          </cell>
          <cell r="H39">
            <v>100</v>
          </cell>
          <cell r="I39">
            <v>85</v>
          </cell>
          <cell r="J39">
            <v>85</v>
          </cell>
          <cell r="K39">
            <v>85</v>
          </cell>
          <cell r="L39">
            <v>90</v>
          </cell>
          <cell r="M39">
            <v>90</v>
          </cell>
          <cell r="N39">
            <v>90</v>
          </cell>
          <cell r="O39">
            <v>90</v>
          </cell>
          <cell r="P39">
            <v>0</v>
          </cell>
        </row>
        <row r="40">
          <cell r="C40">
            <v>29</v>
          </cell>
          <cell r="E40" t="str">
            <v>Harrison, James E.</v>
          </cell>
          <cell r="G40">
            <v>0</v>
          </cell>
          <cell r="H40">
            <v>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0</v>
          </cell>
        </row>
        <row r="41">
          <cell r="C41">
            <v>30</v>
          </cell>
          <cell r="E41" t="str">
            <v>Jones, Ray L.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>
            <v>32</v>
          </cell>
          <cell r="E42" t="str">
            <v>Morgan, Wayne D.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>
            <v>33</v>
          </cell>
          <cell r="E43" t="str">
            <v>Moser, Richard H.</v>
          </cell>
          <cell r="G43">
            <v>0</v>
          </cell>
          <cell r="H43">
            <v>0</v>
          </cell>
          <cell r="I43">
            <v>100</v>
          </cell>
          <cell r="J43">
            <v>100</v>
          </cell>
          <cell r="K43">
            <v>100</v>
          </cell>
          <cell r="L43">
            <v>80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C44">
            <v>34</v>
          </cell>
          <cell r="E44" t="str">
            <v>Schmitt, Stephen P.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C45">
            <v>36</v>
          </cell>
          <cell r="E45" t="str">
            <v>Johnston, Charles W.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>
            <v>37</v>
          </cell>
          <cell r="E46" t="str">
            <v>Overby, Susan L.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C47">
            <v>38</v>
          </cell>
          <cell r="E47" t="str">
            <v>Krauss-Kelleher, Deborah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C48">
            <v>39</v>
          </cell>
          <cell r="E48" t="str">
            <v>Smith, Jr., Girard T.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C49">
            <v>40</v>
          </cell>
          <cell r="E49" t="str">
            <v>Clarkson, William A.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41</v>
          </cell>
          <cell r="E50" t="str">
            <v>LeChevallier, Mark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42</v>
          </cell>
          <cell r="E51" t="str">
            <v>Jerpe, David E.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C52">
            <v>43</v>
          </cell>
          <cell r="E52" t="str">
            <v>Cox, William E.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C53">
            <v>44</v>
          </cell>
          <cell r="E53" t="str">
            <v>LeGrand, Robert J.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C54">
            <v>45</v>
          </cell>
          <cell r="E54" t="str">
            <v>Smith, Kris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C55">
            <v>46</v>
          </cell>
          <cell r="E55" t="str">
            <v>Alario, Chris G.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>
            <v>47</v>
          </cell>
          <cell r="E56" t="str">
            <v>Pennay, Richard A.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C57">
            <v>48</v>
          </cell>
          <cell r="E57" t="str">
            <v>Hamilton, James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>
            <v>49</v>
          </cell>
          <cell r="E58" t="str">
            <v>Bickerton, Daniel P.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C59">
            <v>50</v>
          </cell>
          <cell r="E59" t="str">
            <v>Clarke, Gary D.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>
            <v>51</v>
          </cell>
          <cell r="E60" t="str">
            <v>Davis, William B.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C61">
            <v>52</v>
          </cell>
          <cell r="E61" t="str">
            <v>Jones, Lendel G.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C62">
            <v>53</v>
          </cell>
          <cell r="E62" t="str">
            <v>Kyriss, Karl M.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>
            <v>54</v>
          </cell>
          <cell r="E63" t="str">
            <v>Sgro, Michael A.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C64">
            <v>55</v>
          </cell>
          <cell r="E64" t="str">
            <v>Jenkins, James M.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>
            <v>56</v>
          </cell>
          <cell r="E65" t="str">
            <v>Mundy II, Roy W.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100</v>
          </cell>
        </row>
        <row r="66">
          <cell r="C66">
            <v>57</v>
          </cell>
          <cell r="E66" t="str">
            <v>L'Ecuyer, William F</v>
          </cell>
          <cell r="G66">
            <v>100</v>
          </cell>
          <cell r="H66">
            <v>100</v>
          </cell>
          <cell r="I66">
            <v>100</v>
          </cell>
          <cell r="J66">
            <v>100</v>
          </cell>
          <cell r="K66">
            <v>100</v>
          </cell>
          <cell r="L66">
            <v>100</v>
          </cell>
          <cell r="M66">
            <v>100</v>
          </cell>
          <cell r="N66">
            <v>100</v>
          </cell>
          <cell r="O66">
            <v>100</v>
          </cell>
          <cell r="P66">
            <v>0</v>
          </cell>
        </row>
        <row r="67">
          <cell r="C67">
            <v>58</v>
          </cell>
          <cell r="E67" t="str">
            <v>Ruckman, Fred L.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C68">
            <v>59</v>
          </cell>
          <cell r="E68" t="str">
            <v>Miller, Michael A.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>
            <v>60</v>
          </cell>
          <cell r="E69" t="str">
            <v>Freeston, Rob W.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>
            <v>61</v>
          </cell>
          <cell r="E70" t="str">
            <v>Mitchem, R. Douglas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C71">
            <v>62</v>
          </cell>
          <cell r="E71" t="str">
            <v>Kartman, Frank L.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C72">
            <v>63</v>
          </cell>
          <cell r="E72" t="str">
            <v>Kelvington, William C.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C73">
            <v>64</v>
          </cell>
          <cell r="E73" t="str">
            <v>Schultz, David B.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C74">
            <v>65</v>
          </cell>
          <cell r="E74" t="str">
            <v>Rowe, Nick O.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>
            <v>66</v>
          </cell>
          <cell r="E75" t="str">
            <v>Cole, Duane D.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C76">
            <v>67</v>
          </cell>
          <cell r="E76" t="str">
            <v>Smith, Laird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C77">
            <v>68</v>
          </cell>
          <cell r="E77" t="str">
            <v>Abernathy, David P.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>
            <v>69</v>
          </cell>
          <cell r="E78" t="str">
            <v>Redmond, Velma A.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>
            <v>70</v>
          </cell>
          <cell r="E79" t="str">
            <v>Chambers, Stephen N.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>
            <v>71</v>
          </cell>
          <cell r="E80" t="str">
            <v>Schultz, Sue A.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C81">
            <v>72</v>
          </cell>
          <cell r="E81" t="str">
            <v>Miller, Herbert A.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C82">
            <v>73</v>
          </cell>
          <cell r="E82" t="str">
            <v>Jones, Theodore (c)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C83">
            <v>74</v>
          </cell>
          <cell r="E83" t="str">
            <v>McKitrick, Thomas G.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W Consolidated"/>
      <sheetName val="AWW parent"/>
      <sheetName val="AZ"/>
      <sheetName val="CA"/>
      <sheetName val="HI"/>
      <sheetName val="IL"/>
      <sheetName val="IN"/>
      <sheetName val="IA"/>
      <sheetName val="KY"/>
      <sheetName val="LI"/>
      <sheetName val="MD"/>
      <sheetName val="MO"/>
      <sheetName val="NJ"/>
      <sheetName val="NM"/>
      <sheetName val="OH"/>
      <sheetName val="PA"/>
      <sheetName val="TN"/>
      <sheetName val="VA &amp; VAE"/>
      <sheetName val="WV &amp; BFV"/>
      <sheetName val="AWS"/>
      <sheetName val="Summ"/>
      <sheetName val="DO NOT PRINT - Deferrals"/>
      <sheetName val="datalist2012"/>
      <sheetName val="datalist_2010"/>
      <sheetName val="datalist_2011"/>
    </sheetNames>
    <sheetDataSet>
      <sheetData sheetId="0" refreshError="1">
        <row r="4">
          <cell r="J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Z"/>
      <sheetName val="CA"/>
      <sheetName val="HI"/>
      <sheetName val="IL"/>
      <sheetName val="IN"/>
      <sheetName val="IA"/>
      <sheetName val="KY"/>
      <sheetName val="LI"/>
      <sheetName val="MD"/>
      <sheetName val="MI"/>
      <sheetName val="MO"/>
      <sheetName val="NJ"/>
      <sheetName val="NM"/>
      <sheetName val="OH"/>
      <sheetName val="PA"/>
      <sheetName val="TN"/>
      <sheetName val="VA EAST"/>
      <sheetName val="VA"/>
      <sheetName val="WV"/>
      <sheetName val="Sheet1"/>
      <sheetName val="Sheet2"/>
      <sheetName val="VA_EAST"/>
      <sheetName val="NM (19)"/>
      <sheetName val="2012 pen cost draft"/>
      <sheetName val="VA_EAST1"/>
      <sheetName val="NM_(19)"/>
      <sheetName val="2012_pen_cost_draft"/>
      <sheetName val="Tables"/>
      <sheetName val="BS - older"/>
      <sheetName val="2011 Pen cost fr T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oiler diagram"/>
      <sheetName val="Turbine Cycle"/>
      <sheetName val="Unit Performance"/>
      <sheetName val="Steam Turbine"/>
      <sheetName val="N2calcs"/>
      <sheetName val="Condensate"/>
      <sheetName val="Feedwater"/>
      <sheetName val="Condenser"/>
      <sheetName val="Boiler"/>
      <sheetName val="Pulverizers"/>
      <sheetName val="Input Template"/>
      <sheetName val="DCS Input Data"/>
      <sheetName val="Other Input Data"/>
      <sheetName val="Flow Calcs"/>
      <sheetName val="Derived &amp; Overwrite Data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G4" t="str">
            <v>=PHDGetData("192.168.32.16", C4, 'DCS Input Data'!$E$1, 'DCS Input Data'!$E$2, "", "Average", "OVERALL REDUCTION", 0, "Before", UNI_RET_TAG+UNI_RET_DESC+UNI_RET_UNIT+UNI_RET_TIME+UNI_RET_VALUE+UNI_RET_CONF, UNI_NOTHING)</v>
          </cell>
          <cell r="H4" t="str">
            <v>INWG</v>
          </cell>
          <cell r="I4" t="str">
            <v>WEST WALL FURNACE PRESS</v>
          </cell>
          <cell r="J4" t="str">
            <v>Average</v>
          </cell>
          <cell r="K4">
            <v>38906.708333333336</v>
          </cell>
          <cell r="L4">
            <v>-0.99725507570637595</v>
          </cell>
          <cell r="M4">
            <v>100</v>
          </cell>
        </row>
        <row r="5">
          <cell r="G5" t="str">
            <v>=PHDGetData("192.168.32.16", C5, 'DCS Input Data'!$E$1, 'DCS Input Data'!$E$2, "", "Average", "OVERALL REDUCTION", 0, "Before", UNI_RET_TAG+UNI_RET_DESC+UNI_RET_UNIT+UNI_RET_TIME+UNI_RET_VALUE+UNI_RET_CONF, UNI_NOTHING)</v>
          </cell>
          <cell r="H5" t="str">
            <v>INWG</v>
          </cell>
          <cell r="I5" t="str">
            <v>NORTH WALL FURNACE PRESS</v>
          </cell>
          <cell r="J5" t="str">
            <v>Average</v>
          </cell>
          <cell r="K5">
            <v>38906.708333333336</v>
          </cell>
          <cell r="L5">
            <v>-1.02364278766844</v>
          </cell>
          <cell r="M5">
            <v>100</v>
          </cell>
        </row>
        <row r="6">
          <cell r="G6" t="str">
            <v>=PHDGetData("192.168.32.16", C6, 'DCS Input Data'!$E$1, 'DCS Input Data'!$E$2, "", "Average", "OVERALL REDUCTION", 0, "Before", UNI_RET_TAG+UNI_RET_DESC+UNI_RET_UNIT+UNI_RET_TIME+UNI_RET_VALUE+UNI_RET_CONF, UNI_NOTHING)</v>
          </cell>
          <cell r="H6" t="str">
            <v>INWG</v>
          </cell>
          <cell r="I6" t="str">
            <v>EAST WALL FURNACE PRESS</v>
          </cell>
          <cell r="J6" t="str">
            <v>Average</v>
          </cell>
          <cell r="K6">
            <v>38906.708333333336</v>
          </cell>
          <cell r="L6">
            <v>-0.96745171141293318</v>
          </cell>
          <cell r="M6">
            <v>100</v>
          </cell>
        </row>
        <row r="7">
          <cell r="G7" t="str">
            <v>=PHDGetData("192.168.32.16", C7, 'DCS Input Data'!$E$1, 'DCS Input Data'!$E$2, "", "Average", "OVERALL REDUCTION", 0, "Before", UNI_RET_TAG+UNI_RET_DESC+UNI_RET_UNIT+UNI_RET_TIME+UNI_RET_VALUE+UNI_RET_CONF, UNI_NOTHING)</v>
          </cell>
          <cell r="H7" t="str">
            <v>DEGF</v>
          </cell>
          <cell r="I7" t="str">
            <v>OUTSIDE AIR TEMPERATURE</v>
          </cell>
          <cell r="J7" t="str">
            <v>Average</v>
          </cell>
          <cell r="K7">
            <v>38906.708333333336</v>
          </cell>
          <cell r="L7">
            <v>83.403022766113281</v>
          </cell>
          <cell r="M7">
            <v>100</v>
          </cell>
        </row>
        <row r="8">
          <cell r="G8" t="str">
            <v>=PHDGetData("192.168.32.16", C8, 'DCS Input Data'!$E$1, 'DCS Input Data'!$E$2, "", "Average", "OVERALL REDUCTION", 0, "Before", UNI_RET_TAG+UNI_RET_DESC+UNI_RET_UNIT+UNI_RET_TIME+UNI_RET_VALUE+UNI_RET_CONF, UNI_NOTHING)</v>
          </cell>
          <cell r="H8" t="str">
            <v>INHG</v>
          </cell>
          <cell r="I8" t="str">
            <v>BAROMETRIC PRESSURE</v>
          </cell>
          <cell r="J8" t="str">
            <v>Average</v>
          </cell>
          <cell r="K8">
            <v>38906.708333333336</v>
          </cell>
          <cell r="L8">
            <v>29.748920440673828</v>
          </cell>
          <cell r="M8">
            <v>0</v>
          </cell>
        </row>
        <row r="9">
          <cell r="G9" t="str">
            <v>=PHDGetData("192.168.32.16", C9, 'DCS Input Data'!$E$1, 'DCS Input Data'!$E$2, "", "Average", "OVERALL REDUCTION", 0, "Before", UNI_RET_TAG+UNI_RET_DESC+UNI_RET_UNIT+UNI_RET_TIME+UNI_RET_VALUE+UNI_RET_CONF, UNI_NOTHING)</v>
          </cell>
          <cell r="H9" t="str">
            <v>INWG</v>
          </cell>
          <cell r="I9" t="str">
            <v>FDF3A DISCHARGE AIR PRES</v>
          </cell>
          <cell r="J9" t="str">
            <v>Average</v>
          </cell>
          <cell r="K9">
            <v>38906.708333333336</v>
          </cell>
          <cell r="L9">
            <v>14.806483777364095</v>
          </cell>
          <cell r="M9">
            <v>100</v>
          </cell>
        </row>
        <row r="10">
          <cell r="G10" t="str">
            <v>=PHDGetData("192.168.32.16", C10, 'DCS Input Data'!$E$1, 'DCS Input Data'!$E$2, "", "Average", "OVERALL REDUCTION", 0, "Before", UNI_RET_TAG+UNI_RET_DESC+UNI_RET_UNIT+UNI_RET_TIME+UNI_RET_VALUE+UNI_RET_CONF, UNI_NOTHING)</v>
          </cell>
          <cell r="H10" t="str">
            <v>INWG</v>
          </cell>
          <cell r="I10" t="str">
            <v>FDF3B DISCHARGE AIR PRES</v>
          </cell>
          <cell r="J10" t="str">
            <v>Average</v>
          </cell>
          <cell r="K10">
            <v>38906.708333333336</v>
          </cell>
          <cell r="L10">
            <v>16.163140646616618</v>
          </cell>
          <cell r="M10">
            <v>100</v>
          </cell>
        </row>
        <row r="11">
          <cell r="G11" t="str">
            <v>=PHDGetData("192.168.32.16", C11, 'DCS Input Data'!$E$1, 'DCS Input Data'!$E$2, "", "Average", "OVERALL REDUCTION", 0, "Before", UNI_RET_TAG+UNI_RET_DESC+UNI_RET_UNIT+UNI_RET_TIME+UNI_RET_VALUE+UNI_RET_CONF, UNI_NOTHING)</v>
          </cell>
          <cell r="H11" t="str">
            <v>DEGF</v>
          </cell>
          <cell r="I11" t="str">
            <v>AIRHTR 3A IN AIR TEMP</v>
          </cell>
          <cell r="J11" t="str">
            <v>Average</v>
          </cell>
          <cell r="K11">
            <v>38906.708333333336</v>
          </cell>
          <cell r="L11">
            <v>153.42111358642578</v>
          </cell>
          <cell r="M11">
            <v>100</v>
          </cell>
        </row>
        <row r="12">
          <cell r="G12" t="str">
            <v>=PHDGetData("192.168.32.16", C12, 'DCS Input Data'!$E$1, 'DCS Input Data'!$E$2, "", "Average", "OVERALL REDUCTION", 0, "Before", UNI_RET_TAG+UNI_RET_DESC+UNI_RET_UNIT+UNI_RET_TIME+UNI_RET_VALUE+UNI_RET_CONF, UNI_NOTHING)</v>
          </cell>
          <cell r="H12" t="str">
            <v>DEGF</v>
          </cell>
          <cell r="I12" t="str">
            <v>AIRHTR 3B IN AIR TEMP</v>
          </cell>
          <cell r="J12" t="str">
            <v>Average</v>
          </cell>
          <cell r="K12">
            <v>38906.708333333336</v>
          </cell>
          <cell r="L12">
            <v>135.09381052652995</v>
          </cell>
          <cell r="M12">
            <v>100</v>
          </cell>
        </row>
        <row r="13">
          <cell r="G13" t="str">
            <v>=PHDGetData("192.168.32.16", C13, 'DCS Input Data'!$E$1, 'DCS Input Data'!$E$2, "", "Average", "OVERALL REDUCTION", 0, "Before", UNI_RET_TAG+UNI_RET_DESC+UNI_RET_UNIT+UNI_RET_TIME+UNI_RET_VALUE+UNI_RET_CONF, UNI_NOTHING)</v>
          </cell>
          <cell r="H13" t="str">
            <v>INWG</v>
          </cell>
          <cell r="I13" t="str">
            <v>AIR PRHTR 3A INL AIR PRS</v>
          </cell>
          <cell r="J13" t="str">
            <v>Average</v>
          </cell>
          <cell r="K13">
            <v>38906.708333333336</v>
          </cell>
          <cell r="L13">
            <v>12.675439929962158</v>
          </cell>
          <cell r="M13">
            <v>100</v>
          </cell>
        </row>
        <row r="14">
          <cell r="G14" t="str">
            <v>=PHDGetData("192.168.32.16", C14, 'DCS Input Data'!$E$1, 'DCS Input Data'!$E$2, "", "Average", "OVERALL REDUCTION", 0, "Before", UNI_RET_TAG+UNI_RET_DESC+UNI_RET_UNIT+UNI_RET_TIME+UNI_RET_VALUE+UNI_RET_CONF, UNI_NOTHING)</v>
          </cell>
          <cell r="H14" t="str">
            <v>INWG</v>
          </cell>
          <cell r="I14" t="str">
            <v>AIR PRHTR 3B INL AIR PRS</v>
          </cell>
          <cell r="J14" t="str">
            <v>Average</v>
          </cell>
          <cell r="K14">
            <v>38906.708333333336</v>
          </cell>
          <cell r="L14">
            <v>11.591273260116576</v>
          </cell>
          <cell r="M14">
            <v>100</v>
          </cell>
        </row>
        <row r="15">
          <cell r="G15" t="str">
            <v>=PHDGetData("192.168.32.16", C15, 'DCS Input Data'!$E$1, 'DCS Input Data'!$E$2, "", "Average", "OVERALL REDUCTION", 0, "Before", UNI_RET_TAG+UNI_RET_DESC+UNI_RET_UNIT+UNI_RET_TIME+UNI_RET_VALUE+UNI_RET_CONF, UNI_NOTHING)</v>
          </cell>
          <cell r="H15" t="str">
            <v>DEGF</v>
          </cell>
          <cell r="I15" t="str">
            <v>WINDBOX AIR TEMPERATURE</v>
          </cell>
          <cell r="J15" t="str">
            <v>Average</v>
          </cell>
          <cell r="K15">
            <v>38906.708333333336</v>
          </cell>
          <cell r="L15">
            <v>553.41475423177087</v>
          </cell>
          <cell r="M15">
            <v>100</v>
          </cell>
        </row>
        <row r="16">
          <cell r="G16" t="str">
            <v>=PHDGetData("192.168.32.16", C16, 'DCS Input Data'!$E$1, 'DCS Input Data'!$E$2, "", "Average", "OVERALL REDUCTION", 0, "Before", UNI_RET_TAG+UNI_RET_DESC+UNI_RET_UNIT+UNI_RET_TIME+UNI_RET_VALUE+UNI_RET_CONF, UNI_NOTHING)</v>
          </cell>
          <cell r="H16" t="str">
            <v>DEGF</v>
          </cell>
          <cell r="I16" t="str">
            <v>WINDBOX AIR TEMPERATURE</v>
          </cell>
          <cell r="J16" t="str">
            <v>Average</v>
          </cell>
          <cell r="K16">
            <v>38906.708333333336</v>
          </cell>
          <cell r="L16">
            <v>553.41475423177087</v>
          </cell>
          <cell r="M16">
            <v>100</v>
          </cell>
        </row>
        <row r="17">
          <cell r="G17" t="str">
            <v>=PHDGetData("192.168.32.16", C17, 'DCS Input Data'!$E$1, 'DCS Input Data'!$E$2, "", "Average", "OVERALL REDUCTION", 0, "Before", UNI_RET_TAG+UNI_RET_DESC+UNI_RET_UNIT+UNI_RET_TIME+UNI_RET_VALUE+UNI_RET_CONF, UNI_NOTHING)</v>
          </cell>
          <cell r="H17" t="str">
            <v>INWG</v>
          </cell>
          <cell r="I17" t="str">
            <v>WINDBOX AIR PRESSURE</v>
          </cell>
          <cell r="J17" t="str">
            <v>Average</v>
          </cell>
          <cell r="K17">
            <v>38906.708333333336</v>
          </cell>
          <cell r="L17">
            <v>4.7926596959431969</v>
          </cell>
          <cell r="M17">
            <v>100</v>
          </cell>
        </row>
        <row r="18">
          <cell r="G18" t="str">
            <v>=PHDGetData("192.168.32.16", C18, 'DCS Input Data'!$E$1, 'DCS Input Data'!$E$2, "", "Average", "OVERALL REDUCTION", 0, "Before", UNI_RET_TAG+UNI_RET_DESC+UNI_RET_UNIT+UNI_RET_TIME+UNI_RET_VALUE+UNI_RET_CONF, UNI_NOTHING)</v>
          </cell>
          <cell r="H18" t="str">
            <v>INWG</v>
          </cell>
          <cell r="I18" t="str">
            <v>WINDBOX AIR PRESSURE</v>
          </cell>
          <cell r="J18" t="str">
            <v>Average</v>
          </cell>
          <cell r="K18">
            <v>38906.708333333336</v>
          </cell>
          <cell r="L18">
            <v>4.7926596959431969</v>
          </cell>
          <cell r="M18">
            <v>100</v>
          </cell>
        </row>
        <row r="19">
          <cell r="G19" t="str">
            <v>=PHDGetData("192.168.32.16", C19, 'DCS Input Data'!$E$1, 'DCS Input Data'!$E$2, "", "Average", "OVERALL REDUCTION", 0, "Before", UNI_RET_TAG+UNI_RET_DESC+UNI_RET_UNIT+UNI_RET_TIME+UNI_RET_VALUE+UNI_RET_CONF, UNI_NOTHING)</v>
          </cell>
          <cell r="H19" t="str">
            <v>INWG</v>
          </cell>
          <cell r="I19" t="str">
            <v>REHEATER OUT FLUGAS PRES</v>
          </cell>
          <cell r="J19" t="str">
            <v>Average</v>
          </cell>
          <cell r="K19">
            <v>38906.708333333336</v>
          </cell>
          <cell r="L19">
            <v>-2.6296175161997479</v>
          </cell>
          <cell r="M19">
            <v>100</v>
          </cell>
        </row>
        <row r="20">
          <cell r="G20" t="str">
            <v>=PHDGetData("192.168.32.16", C20, 'DCS Input Data'!$E$1, 'DCS Input Data'!$E$2, "", "Average", "OVERALL REDUCTION", 0, "Before", UNI_RET_TAG+UNI_RET_DESC+UNI_RET_UNIT+UNI_RET_TIME+UNI_RET_VALUE+UNI_RET_CONF, UNI_NOTHING)</v>
          </cell>
          <cell r="H20" t="str">
            <v>INWG</v>
          </cell>
          <cell r="I20" t="str">
            <v>PSH OUTLET FLUGAS PRESS</v>
          </cell>
          <cell r="J20" t="str">
            <v>Average</v>
          </cell>
          <cell r="K20">
            <v>38906.708333333336</v>
          </cell>
          <cell r="L20">
            <v>-5.0025520801544188</v>
          </cell>
          <cell r="M20">
            <v>100</v>
          </cell>
        </row>
        <row r="21">
          <cell r="G21" t="str">
            <v>=PHDGetData("192.168.32.16", C21, 'DCS Input Data'!$E$1, 'DCS Input Data'!$E$2, "", "Average", "OVERALL REDUCTION", 0, "Before", UNI_RET_TAG+UNI_RET_DESC+UNI_RET_UNIT+UNI_RET_TIME+UNI_RET_VALUE+UNI_RET_CONF, UNI_NOTHING)</v>
          </cell>
          <cell r="H21" t="str">
            <v>DEGF</v>
          </cell>
          <cell r="I21" t="str">
            <v>GAS TEMP TO HEATER 3A</v>
          </cell>
          <cell r="J21" t="str">
            <v>Average</v>
          </cell>
          <cell r="K21">
            <v>38906.708333333336</v>
          </cell>
          <cell r="L21">
            <v>493.22729226006402</v>
          </cell>
          <cell r="M21">
            <v>100</v>
          </cell>
        </row>
        <row r="22">
          <cell r="G22" t="str">
            <v>=PHDGetData("192.168.32.16", C22, 'DCS Input Data'!$E$1, 'DCS Input Data'!$E$2, "", "Average", "OVERALL REDUCTION", 0, "Before", UNI_RET_TAG+UNI_RET_DESC+UNI_RET_UNIT+UNI_RET_TIME+UNI_RET_VALUE+UNI_RET_CONF, UNI_NOTHING)</v>
          </cell>
          <cell r="H22" t="str">
            <v>DEGF</v>
          </cell>
          <cell r="I22" t="str">
            <v>GAS TEMP TO HEATER 3A</v>
          </cell>
          <cell r="J22" t="str">
            <v>Average</v>
          </cell>
          <cell r="K22">
            <v>38906.708333333336</v>
          </cell>
          <cell r="L22">
            <v>634.86115188598637</v>
          </cell>
          <cell r="M22">
            <v>100</v>
          </cell>
        </row>
        <row r="23">
          <cell r="G23" t="str">
            <v>=PHDGetData("192.168.32.16", C23, 'DCS Input Data'!$E$1, 'DCS Input Data'!$E$2, "", "Average", "OVERALL REDUCTION", 0, "Before", UNI_RET_TAG+UNI_RET_DESC+UNI_RET_UNIT+UNI_RET_TIME+UNI_RET_VALUE+UNI_RET_CONF, UNI_NOTHING)</v>
          </cell>
          <cell r="H23" t="str">
            <v>DEGF</v>
          </cell>
          <cell r="I23" t="str">
            <v>GAS TEMP TO HEATER 3A</v>
          </cell>
          <cell r="J23" t="str">
            <v>Average</v>
          </cell>
          <cell r="K23">
            <v>38906.708333333336</v>
          </cell>
          <cell r="L23">
            <v>631.56646728515625</v>
          </cell>
          <cell r="M23">
            <v>0</v>
          </cell>
        </row>
        <row r="24">
          <cell r="G24" t="str">
            <v>=PHDGetData("192.168.32.16", C24, 'DCS Input Data'!$E$1, 'DCS Input Data'!$E$2, "", "Average", "OVERALL REDUCTION", 0, "Before", UNI_RET_TAG+UNI_RET_DESC+UNI_RET_UNIT+UNI_RET_TIME+UNI_RET_VALUE+UNI_RET_CONF, UNI_NOTHING)</v>
          </cell>
          <cell r="H24" t="str">
            <v>DEGF</v>
          </cell>
          <cell r="I24" t="str">
            <v>GAS TEMP TO HEATER 3B</v>
          </cell>
          <cell r="J24" t="str">
            <v>Average</v>
          </cell>
          <cell r="K24">
            <v>38906.708333333336</v>
          </cell>
          <cell r="L24">
            <v>630.2879638671875</v>
          </cell>
          <cell r="M24">
            <v>0</v>
          </cell>
        </row>
        <row r="25">
          <cell r="G25" t="str">
            <v>=PHDGetData("192.168.32.16", C25, 'DCS Input Data'!$E$1, 'DCS Input Data'!$E$2, "", "Average", "OVERALL REDUCTION", 0, "Before", UNI_RET_TAG+UNI_RET_DESC+UNI_RET_UNIT+UNI_RET_TIME+UNI_RET_VALUE+UNI_RET_CONF, UNI_NOTHING)</v>
          </cell>
          <cell r="H25" t="str">
            <v>DEGF</v>
          </cell>
          <cell r="I25" t="str">
            <v>GAS TEMP TO HEATER 3B</v>
          </cell>
          <cell r="J25" t="str">
            <v>Average</v>
          </cell>
          <cell r="K25">
            <v>38906.708333333336</v>
          </cell>
          <cell r="L25">
            <v>626.08676147460938</v>
          </cell>
          <cell r="M25">
            <v>0</v>
          </cell>
        </row>
        <row r="26">
          <cell r="G26" t="str">
            <v>=PHDGetData("192.168.32.16", C26, 'DCS Input Data'!$E$1, 'DCS Input Data'!$E$2, "", "Average", "OVERALL REDUCTION", 0, "Before", UNI_RET_TAG+UNI_RET_DESC+UNI_RET_UNIT+UNI_RET_TIME+UNI_RET_VALUE+UNI_RET_CONF, UNI_NOTHING)</v>
          </cell>
          <cell r="H26" t="str">
            <v>DEGF</v>
          </cell>
          <cell r="I26" t="str">
            <v>GAS TEMP TO HEATER 3B</v>
          </cell>
          <cell r="J26" t="str">
            <v>Average</v>
          </cell>
          <cell r="K26">
            <v>38906.708333333336</v>
          </cell>
          <cell r="L26">
            <v>630.99860790676541</v>
          </cell>
          <cell r="M26">
            <v>100</v>
          </cell>
        </row>
        <row r="27">
          <cell r="G27" t="str">
            <v>=PHDGetData("192.168.32.16", C27, 'DCS Input Data'!$E$1, 'DCS Input Data'!$E$2, "", "Average", "OVERALL REDUCTION", 0, "Before", UNI_RET_TAG+UNI_RET_DESC+UNI_RET_UNIT+UNI_RET_TIME+UNI_RET_VALUE+UNI_RET_CONF, UNI_NOTHING)</v>
          </cell>
          <cell r="H27" t="str">
            <v>DEGF</v>
          </cell>
          <cell r="I27" t="str">
            <v>GAS TEMP TO HEATER 3B</v>
          </cell>
          <cell r="J27" t="str">
            <v>Average</v>
          </cell>
          <cell r="K27">
            <v>38906.708333333336</v>
          </cell>
          <cell r="L27">
            <v>634.14891815185547</v>
          </cell>
          <cell r="M27">
            <v>100</v>
          </cell>
        </row>
        <row r="28">
          <cell r="G28" t="str">
            <v>=PHDGetData("192.168.32.16", C28, 'DCS Input Data'!$E$1, 'DCS Input Data'!$E$2, "", "Average", "OVERALL REDUCTION", 0, "Before", UNI_RET_TAG+UNI_RET_DESC+UNI_RET_UNIT+UNI_RET_TIME+UNI_RET_VALUE+UNI_RET_CONF, UNI_NOTHING)</v>
          </cell>
          <cell r="H28" t="str">
            <v>DEGF</v>
          </cell>
          <cell r="I28" t="str">
            <v>GAS TEMP TO HEATER 3B</v>
          </cell>
          <cell r="J28" t="str">
            <v>Average</v>
          </cell>
          <cell r="K28">
            <v>38906.708333333336</v>
          </cell>
          <cell r="L28">
            <v>630.61977767944336</v>
          </cell>
          <cell r="M28">
            <v>100</v>
          </cell>
        </row>
        <row r="29">
          <cell r="G29" t="str">
            <v>=PHDGetData("192.168.32.16", C29, 'DCS Input Data'!$E$1, 'DCS Input Data'!$E$2, "", "Average", "OVERALL REDUCTION", 0, "Before", UNI_RET_TAG+UNI_RET_DESC+UNI_RET_UNIT+UNI_RET_TIME+UNI_RET_VALUE+UNI_RET_CONF, UNI_NOTHING)</v>
          </cell>
          <cell r="H29" t="str">
            <v>INWG</v>
          </cell>
          <cell r="I29" t="str">
            <v>AIR PRHT 3B IN FLUGAS PR</v>
          </cell>
          <cell r="J29" t="str">
            <v>Average</v>
          </cell>
          <cell r="K29">
            <v>38906.708333333336</v>
          </cell>
          <cell r="L29">
            <v>17.935299587249755</v>
          </cell>
          <cell r="M29">
            <v>100</v>
          </cell>
        </row>
        <row r="30">
          <cell r="G30" t="str">
            <v>=PHDGetData("192.168.32.16", C30, 'DCS Input Data'!$E$1, 'DCS Input Data'!$E$2, "", "Average", "OVERALL REDUCTION", 0, "Before", UNI_RET_TAG+UNI_RET_DESC+UNI_RET_UNIT+UNI_RET_TIME+UNI_RET_VALUE+UNI_RET_CONF, UNI_NOTHING)</v>
          </cell>
          <cell r="H30" t="str">
            <v>INWG</v>
          </cell>
          <cell r="I30" t="str">
            <v>AIR PRHT 3B IN FLUGAS PR</v>
          </cell>
          <cell r="J30" t="str">
            <v>Average</v>
          </cell>
          <cell r="K30">
            <v>38906.708333333336</v>
          </cell>
          <cell r="L30">
            <v>18.165007527669271</v>
          </cell>
          <cell r="M30">
            <v>100</v>
          </cell>
        </row>
        <row r="31">
          <cell r="G31" t="str">
            <v>=PHDGetData("192.168.32.16", C31, 'DCS Input Data'!$E$1, 'DCS Input Data'!$E$2, "", "Average", "OVERALL REDUCTION", 0, "Before", UNI_RET_TAG+UNI_RET_DESC+UNI_RET_UNIT+UNI_RET_TIME+UNI_RET_VALUE+UNI_RET_CONF, UNI_NOTHING)</v>
          </cell>
          <cell r="H31" t="str">
            <v>DEGF</v>
          </cell>
          <cell r="I31" t="str">
            <v>AIRHTR 3A OT FLUGAS TEMP</v>
          </cell>
          <cell r="J31" t="str">
            <v>Average</v>
          </cell>
          <cell r="K31">
            <v>38906.708333333336</v>
          </cell>
          <cell r="L31">
            <v>306.41910807291669</v>
          </cell>
          <cell r="M31">
            <v>100</v>
          </cell>
        </row>
        <row r="32">
          <cell r="G32" t="str">
            <v>=PHDGetData("192.168.32.16", C32, 'DCS Input Data'!$E$1, 'DCS Input Data'!$E$2, "", "Average", "OVERALL REDUCTION", 0, "Before", UNI_RET_TAG+UNI_RET_DESC+UNI_RET_UNIT+UNI_RET_TIME+UNI_RET_VALUE+UNI_RET_CONF, UNI_NOTHING)</v>
          </cell>
          <cell r="H32" t="str">
            <v>DEGF</v>
          </cell>
          <cell r="I32" t="str">
            <v>AIRHTR 3B OT FLUGAS TEMP</v>
          </cell>
          <cell r="J32" t="str">
            <v>Average</v>
          </cell>
          <cell r="K32">
            <v>38906.708333333336</v>
          </cell>
          <cell r="L32">
            <v>324.7740427652995</v>
          </cell>
          <cell r="M32">
            <v>100</v>
          </cell>
        </row>
        <row r="33">
          <cell r="G33" t="str">
            <v>=PHDGetData("192.168.32.16", C33, 'DCS Input Data'!$E$1, 'DCS Input Data'!$E$2, "", "Average", "OVERALL REDUCTION", 0, "Before", UNI_RET_TAG+UNI_RET_DESC+UNI_RET_UNIT+UNI_RET_TIME+UNI_RET_VALUE+UNI_RET_CONF, UNI_NOTHING)</v>
          </cell>
          <cell r="H33" t="str">
            <v>INWG</v>
          </cell>
          <cell r="I33" t="str">
            <v>AIR PRHT 3A OT FLUGAS PR</v>
          </cell>
          <cell r="J33" t="str">
            <v>Average</v>
          </cell>
          <cell r="K33">
            <v>38906.708333333336</v>
          </cell>
          <cell r="L33">
            <v>26.869386831919353</v>
          </cell>
          <cell r="M33">
            <v>100</v>
          </cell>
        </row>
        <row r="34">
          <cell r="G34" t="str">
            <v>=PHDGetData("192.168.32.16", C34, 'DCS Input Data'!$E$1, 'DCS Input Data'!$E$2, "", "Average", "OVERALL REDUCTION", 0, "Before", UNI_RET_TAG+UNI_RET_DESC+UNI_RET_UNIT+UNI_RET_TIME+UNI_RET_VALUE+UNI_RET_CONF, UNI_NOTHING)</v>
          </cell>
          <cell r="H34" t="str">
            <v>INWG</v>
          </cell>
          <cell r="I34" t="str">
            <v>AIR HTR 3B OUT FLUE GAS</v>
          </cell>
          <cell r="J34" t="str">
            <v>Average</v>
          </cell>
          <cell r="K34">
            <v>38906.708333333336</v>
          </cell>
          <cell r="L34">
            <v>28.401844120025636</v>
          </cell>
          <cell r="M34">
            <v>100</v>
          </cell>
        </row>
        <row r="35">
          <cell r="G35" t="str">
            <v>=PHDGetData("192.168.32.16", C35, 'DCS Input Data'!$E$1, 'DCS Input Data'!$E$2, "", "Average", "OVERALL REDUCTION", 0, "Before", UNI_RET_TAG+UNI_RET_DESC+UNI_RET_UNIT+UNI_RET_TIME+UNI_RET_VALUE+UNI_RET_CONF, UNI_NOTHING)</v>
          </cell>
          <cell r="H35" t="str">
            <v>DEGF</v>
          </cell>
          <cell r="I35" t="str">
            <v>COND PUMP 3A SUCT TEMP</v>
          </cell>
          <cell r="J35" t="str">
            <v>Average</v>
          </cell>
          <cell r="K35">
            <v>38906.708333333336</v>
          </cell>
          <cell r="L35">
            <v>122.45210647583008</v>
          </cell>
          <cell r="M35">
            <v>100</v>
          </cell>
        </row>
        <row r="36">
          <cell r="G36" t="str">
            <v>=PHDGetData("192.168.32.16", C36, 'DCS Input Data'!$E$1, 'DCS Input Data'!$E$2, "", "Average", "OVERALL REDUCTION", 0, "Before", UNI_RET_TAG+UNI_RET_DESC+UNI_RET_UNIT+UNI_RET_TIME+UNI_RET_VALUE+UNI_RET_CONF, UNI_NOTHING)</v>
          </cell>
          <cell r="H36" t="str">
            <v>DEGF</v>
          </cell>
          <cell r="I36" t="str">
            <v>COND PUMP 3B SUCT TEMP</v>
          </cell>
          <cell r="J36" t="str">
            <v>Average</v>
          </cell>
          <cell r="K36">
            <v>38906.708333333336</v>
          </cell>
          <cell r="L36">
            <v>122.33963012695313</v>
          </cell>
          <cell r="M36">
            <v>100</v>
          </cell>
        </row>
        <row r="37">
          <cell r="G37" t="str">
            <v>=PHDGetData("192.168.32.16", C37, 'DCS Input Data'!$E$1, 'DCS Input Data'!$E$2, "", "Average", "OVERALL REDUCTION", 0, "Before", UNI_RET_TAG+UNI_RET_DESC+UNI_RET_UNIT+UNI_RET_TIME+UNI_RET_VALUE+UNI_RET_CONF, UNI_NOTHING)</v>
          </cell>
          <cell r="H37" t="str">
            <v>PSIG</v>
          </cell>
          <cell r="I37" t="str">
            <v>CONDENSATE HEADER PRESS</v>
          </cell>
          <cell r="J37" t="str">
            <v>Average</v>
          </cell>
          <cell r="K37">
            <v>38906.708333333336</v>
          </cell>
          <cell r="L37">
            <v>355.62936808268228</v>
          </cell>
          <cell r="M37">
            <v>100</v>
          </cell>
        </row>
        <row r="38">
          <cell r="G38" t="str">
            <v>=PHDGetData("192.168.32.16", C38, 'DCS Input Data'!$E$1, 'DCS Input Data'!$E$2, "", "Average", "OVERALL REDUCTION", 0, "Before", UNI_RET_TAG+UNI_RET_DESC+UNI_RET_UNIT+UNI_RET_TIME+UNI_RET_VALUE+UNI_RET_CONF, UNI_NOTHING)</v>
          </cell>
          <cell r="H38" t="str">
            <v>DEGF</v>
          </cell>
          <cell r="I38" t="str">
            <v>FWHTR 36 COND IN TEMP</v>
          </cell>
          <cell r="J38" t="str">
            <v>Average</v>
          </cell>
          <cell r="K38">
            <v>38906.708333333336</v>
          </cell>
          <cell r="L38">
            <v>124.36077880859375</v>
          </cell>
          <cell r="M38">
            <v>100</v>
          </cell>
        </row>
        <row r="39">
          <cell r="G39" t="str">
            <v>=PHDGetData("192.168.32.16", C39, 'DCS Input Data'!$E$1, 'DCS Input Data'!$E$2, "", "Average", "OVERALL REDUCTION", 0, "Before", UNI_RET_TAG+UNI_RET_DESC+UNI_RET_UNIT+UNI_RET_TIME+UNI_RET_VALUE+UNI_RET_CONF, UNI_NOTHING)</v>
          </cell>
          <cell r="H39" t="str">
            <v>DEGF</v>
          </cell>
          <cell r="I39" t="str">
            <v>FWHTR 35 COND IN TEMP</v>
          </cell>
          <cell r="J39" t="str">
            <v>Average</v>
          </cell>
          <cell r="K39">
            <v>38906.708333333336</v>
          </cell>
          <cell r="L39">
            <v>177.51473185221354</v>
          </cell>
          <cell r="M39">
            <v>100</v>
          </cell>
        </row>
        <row r="40">
          <cell r="G40" t="str">
            <v>=PHDGetData("192.168.32.16", C40, 'DCS Input Data'!$E$1, 'DCS Input Data'!$E$2, "", "Average", "OVERALL REDUCTION", 0, "Before", UNI_RET_TAG+UNI_RET_DESC+UNI_RET_UNIT+UNI_RET_TIME+UNI_RET_VALUE+UNI_RET_CONF, UNI_NOTHING)</v>
          </cell>
          <cell r="H40" t="str">
            <v>DEGF</v>
          </cell>
          <cell r="I40" t="str">
            <v>FWHTR 34 COND IN TEMP</v>
          </cell>
          <cell r="J40" t="str">
            <v>Average</v>
          </cell>
          <cell r="K40">
            <v>38906.708333333336</v>
          </cell>
          <cell r="L40">
            <v>242.40965627034504</v>
          </cell>
          <cell r="M40">
            <v>100</v>
          </cell>
        </row>
        <row r="41">
          <cell r="G41" t="str">
            <v>=PHDGetData("192.168.32.16", C41, 'DCS Input Data'!$E$1, 'DCS Input Data'!$E$2, "", "Average", "OVERALL REDUCTION", 0, "Before", UNI_RET_TAG+UNI_RET_DESC+UNI_RET_UNIT+UNI_RET_TIME+UNI_RET_VALUE+UNI_RET_CONF, UNI_NOTHING)</v>
          </cell>
          <cell r="H41" t="str">
            <v>DEGF</v>
          </cell>
          <cell r="I41" t="str">
            <v>DEAREATOR COND IN TEMP</v>
          </cell>
          <cell r="J41" t="str">
            <v>Average</v>
          </cell>
          <cell r="K41">
            <v>38906.708333333336</v>
          </cell>
          <cell r="L41">
            <v>299.61233673095705</v>
          </cell>
          <cell r="M41">
            <v>100</v>
          </cell>
        </row>
        <row r="42">
          <cell r="G42" t="str">
            <v>=PHDGetData("192.168.32.16", C42, 'DCS Input Data'!$E$1, 'DCS Input Data'!$E$2, "", "Average", "OVERALL REDUCTION", 0, "Before", UNI_RET_TAG+UNI_RET_DESC+UNI_RET_UNIT+UNI_RET_TIME+UNI_RET_VALUE+UNI_RET_CONF, UNI_NOTHING)</v>
          </cell>
          <cell r="H42" t="str">
            <v>DEGF</v>
          </cell>
          <cell r="I42" t="str">
            <v>DEA OUTLET WATER TEMP</v>
          </cell>
          <cell r="J42" t="str">
            <v>Average</v>
          </cell>
          <cell r="K42">
            <v>38906.708333333336</v>
          </cell>
          <cell r="L42">
            <v>376.0406463623047</v>
          </cell>
          <cell r="M42">
            <v>100</v>
          </cell>
        </row>
        <row r="43">
          <cell r="G43" t="str">
            <v>=PHDGetData("192.168.32.16", C43, 'DCS Input Data'!$E$1, 'DCS Input Data'!$E$2, "", "Average", "OVERALL REDUCTION", 0, "Before", UNI_RET_TAG+UNI_RET_DESC+UNI_RET_UNIT+UNI_RET_TIME+UNI_RET_VALUE+UNI_RET_CONF, UNI_NOTHING)</v>
          </cell>
          <cell r="H43" t="str">
            <v>KPPH</v>
          </cell>
          <cell r="I43" t="str">
            <v>WATER TO DEAREATOR FLOW</v>
          </cell>
          <cell r="J43" t="str">
            <v>Average</v>
          </cell>
          <cell r="K43">
            <v>38906.708333333336</v>
          </cell>
          <cell r="L43">
            <v>1738.2004007975261</v>
          </cell>
          <cell r="M43">
            <v>100</v>
          </cell>
        </row>
        <row r="45">
          <cell r="G45" t="str">
            <v>=PHDGetData("192.168.32.16", C45, 'DCS Input Data'!$E$1, 'DCS Input Data'!$E$2, "", "Average", "OVERALL REDUCTION", 0, "Before", UNI_RET_TAG+UNI_RET_DESC+UNI_RET_UNIT+UNI_RET_TIME+UNI_RET_VALUE+UNI_RET_CONF, UNI_NOTHING)</v>
          </cell>
          <cell r="H45" t="str">
            <v>DEGF</v>
          </cell>
          <cell r="I45" t="str">
            <v>BFP3 DISCHARGE FW TEMP</v>
          </cell>
          <cell r="J45" t="str">
            <v>Average</v>
          </cell>
          <cell r="K45">
            <v>38906.708333333336</v>
          </cell>
          <cell r="L45">
            <v>383.11655324300131</v>
          </cell>
          <cell r="M45">
            <v>100</v>
          </cell>
        </row>
        <row r="46">
          <cell r="G46" t="str">
            <v>=PHDGetData("192.168.32.16", C46, 'DCS Input Data'!$E$1, 'DCS Input Data'!$E$2, "", "Average", "OVERALL REDUCTION", 0, "Before", UNI_RET_TAG+UNI_RET_DESC+UNI_RET_UNIT+UNI_RET_TIME+UNI_RET_VALUE+UNI_RET_CONF, UNI_NOTHING)</v>
          </cell>
          <cell r="H46" t="str">
            <v>DEGF</v>
          </cell>
          <cell r="I46" t="str">
            <v>FWHTR 32 FEEDWTR IN TEMP</v>
          </cell>
          <cell r="J46" t="str">
            <v>Average</v>
          </cell>
          <cell r="K46">
            <v>38906.708333333336</v>
          </cell>
          <cell r="L46">
            <v>383.65053812662762</v>
          </cell>
          <cell r="M46">
            <v>100</v>
          </cell>
        </row>
        <row r="47">
          <cell r="G47" t="str">
            <v>=PHDGetData("192.168.32.16", C47, 'DCS Input Data'!$E$1, 'DCS Input Data'!$E$2, "", "Average", "OVERALL REDUCTION", 0, "Before", UNI_RET_TAG+UNI_RET_DESC+UNI_RET_UNIT+UNI_RET_TIME+UNI_RET_VALUE+UNI_RET_CONF, UNI_NOTHING)</v>
          </cell>
          <cell r="H47" t="str">
            <v>DEGF</v>
          </cell>
          <cell r="I47" t="str">
            <v>FWHTR 31 FEEDWTR IN TEMP</v>
          </cell>
          <cell r="J47" t="str">
            <v>Average</v>
          </cell>
          <cell r="K47">
            <v>38906.708333333336</v>
          </cell>
          <cell r="L47">
            <v>408.49393717447919</v>
          </cell>
          <cell r="M47">
            <v>100</v>
          </cell>
        </row>
        <row r="48">
          <cell r="G48" t="str">
            <v>=PHDGetData("192.168.32.16", C48, 'DCS Input Data'!$E$1, 'DCS Input Data'!$E$2, "", "Average", "OVERALL REDUCTION", 0, "Before", UNI_RET_TAG+UNI_RET_DESC+UNI_RET_UNIT+UNI_RET_TIME+UNI_RET_VALUE+UNI_RET_CONF, UNI_NOTHING)</v>
          </cell>
          <cell r="H48" t="str">
            <v>DEGF</v>
          </cell>
          <cell r="I48" t="str">
            <v>FWHTR 31 OUTLET FW TEMP</v>
          </cell>
          <cell r="J48" t="str">
            <v>Average</v>
          </cell>
          <cell r="K48">
            <v>38906.708333333336</v>
          </cell>
          <cell r="L48">
            <v>467.27963155110677</v>
          </cell>
          <cell r="M48">
            <v>100</v>
          </cell>
        </row>
        <row r="49">
          <cell r="G49" t="str">
            <v>=PHDGetData("192.168.32.16", C49, 'DCS Input Data'!$E$1, 'DCS Input Data'!$E$2, "", "Average", "OVERALL REDUCTION", 0, "Before", UNI_RET_TAG+UNI_RET_DESC+UNI_RET_UNIT+UNI_RET_TIME+UNI_RET_VALUE+UNI_RET_CONF, UNI_NOTHING)</v>
          </cell>
          <cell r="H49" t="str">
            <v>DEGF</v>
          </cell>
          <cell r="I49" t="str">
            <v>ECON FEEDWATER IN TEMP</v>
          </cell>
          <cell r="J49" t="str">
            <v>Average</v>
          </cell>
          <cell r="K49">
            <v>38906.708333333336</v>
          </cell>
          <cell r="L49">
            <v>460.05247141520181</v>
          </cell>
          <cell r="M49">
            <v>100</v>
          </cell>
        </row>
        <row r="50">
          <cell r="G50" t="str">
            <v>=PHDGetData("192.168.32.16", C50, 'DCS Input Data'!$E$1, 'DCS Input Data'!$E$2, "", "Average", "OVERALL REDUCTION", 0, "Before", UNI_RET_TAG+UNI_RET_DESC+UNI_RET_UNIT+UNI_RET_TIME+UNI_RET_VALUE+UNI_RET_CONF, UNI_NOTHING)</v>
          </cell>
          <cell r="H50" t="str">
            <v>DEGF</v>
          </cell>
          <cell r="I50" t="str">
            <v>ECON FW EAST OUT TEMP</v>
          </cell>
          <cell r="J50" t="str">
            <v>Average</v>
          </cell>
          <cell r="K50">
            <v>38906.708333333336</v>
          </cell>
          <cell r="L50">
            <v>527.09891866048179</v>
          </cell>
          <cell r="M50">
            <v>100</v>
          </cell>
        </row>
        <row r="51">
          <cell r="G51" t="str">
            <v>=PHDGetData("192.168.32.16", C51, 'DCS Input Data'!$E$1, 'DCS Input Data'!$E$2, "", "Average", "OVERALL REDUCTION", 0, "Before", UNI_RET_TAG+UNI_RET_DESC+UNI_RET_UNIT+UNI_RET_TIME+UNI_RET_VALUE+UNI_RET_CONF, UNI_NOTHING)</v>
          </cell>
          <cell r="H51" t="str">
            <v>DEGF</v>
          </cell>
          <cell r="I51" t="str">
            <v>ECON FW WEST OUT TEMP</v>
          </cell>
          <cell r="J51" t="str">
            <v>Average</v>
          </cell>
          <cell r="K51">
            <v>38906.708333333336</v>
          </cell>
          <cell r="L51">
            <v>512.24968109130862</v>
          </cell>
          <cell r="M51">
            <v>100</v>
          </cell>
        </row>
        <row r="52">
          <cell r="G52" t="str">
            <v>=PHDGetData("192.168.32.16", C52, 'DCS Input Data'!$E$1, 'DCS Input Data'!$E$2, "", "Average", "OVERALL REDUCTION", 0, "Before", UNI_RET_TAG+UNI_RET_DESC+UNI_RET_UNIT+UNI_RET_TIME+UNI_RET_VALUE+UNI_RET_CONF, UNI_NOTHING)</v>
          </cell>
          <cell r="H52" t="str">
            <v>PSIG</v>
          </cell>
          <cell r="I52" t="str">
            <v>BFP DISCHARGE PRESSURE</v>
          </cell>
          <cell r="J52" t="str">
            <v>Average</v>
          </cell>
          <cell r="K52">
            <v>38906.708333333336</v>
          </cell>
          <cell r="L52">
            <v>2291.588651529948</v>
          </cell>
          <cell r="M52">
            <v>100</v>
          </cell>
        </row>
        <row r="53">
          <cell r="G53" t="str">
            <v>=PHDGetData("192.168.32.16", C53, 'DCS Input Data'!$E$1, 'DCS Input Data'!$E$2, "", "Average", "OVERALL REDUCTION", 0, "Before", UNI_RET_TAG+UNI_RET_DESC+UNI_RET_UNIT+UNI_RET_TIME+UNI_RET_VALUE+UNI_RET_CONF, UNI_NOTHING)</v>
          </cell>
          <cell r="H53" t="str">
            <v>PSIG</v>
          </cell>
          <cell r="I53" t="str">
            <v>ECON INLET FW PRESSURE</v>
          </cell>
          <cell r="J53" t="str">
            <v>Average</v>
          </cell>
          <cell r="K53">
            <v>38906.708333333336</v>
          </cell>
          <cell r="L53">
            <v>2212.6755696614582</v>
          </cell>
          <cell r="M53">
            <v>100</v>
          </cell>
        </row>
        <row r="54">
          <cell r="G54" t="str">
            <v>=PHDGetData("192.168.32.16", C54, 'DCS Input Data'!$E$1, 'DCS Input Data'!$E$2, "", "Average", "OVERALL REDUCTION", 0, "Before", UNI_RET_TAG+UNI_RET_DESC+UNI_RET_UNIT+UNI_RET_TIME+UNI_RET_VALUE+UNI_RET_CONF, UNI_NOTHING)</v>
          </cell>
          <cell r="H54" t="str">
            <v>KPPH</v>
          </cell>
          <cell r="I54" t="str">
            <v>FEEDWATER FLOW XMTR B</v>
          </cell>
          <cell r="J54" t="str">
            <v>Average</v>
          </cell>
          <cell r="K54">
            <v>38906.708333333336</v>
          </cell>
          <cell r="L54">
            <v>1965.1762430826823</v>
          </cell>
          <cell r="M54">
            <v>100</v>
          </cell>
        </row>
        <row r="55">
          <cell r="G55" t="str">
            <v>=PHDGetData("192.168.32.16", C55, 'DCS Input Data'!$E$1, 'DCS Input Data'!$E$2, "", "Average", "OVERALL REDUCTION", 0, "Before", UNI_RET_TAG+UNI_RET_DESC+UNI_RET_UNIT+UNI_RET_TIME+UNI_RET_VALUE+UNI_RET_CONF, UNI_NOTHING)</v>
          </cell>
          <cell r="H55" t="str">
            <v>INHG</v>
          </cell>
          <cell r="I55" t="str">
            <v>CONDENSER BACKPRESSURE</v>
          </cell>
          <cell r="J55" t="str">
            <v>Average</v>
          </cell>
          <cell r="K55">
            <v>38906.708333333336</v>
          </cell>
          <cell r="L55">
            <v>3.3569846153259277</v>
          </cell>
          <cell r="M55">
            <v>100</v>
          </cell>
        </row>
        <row r="56">
          <cell r="G56" t="str">
            <v>=PHDGetData("192.168.32.16", C56, 'DCS Input Data'!$E$1, 'DCS Input Data'!$E$2, "", "Average", "OVERALL REDUCTION", 0, "Before", UNI_RET_TAG+UNI_RET_DESC+UNI_RET_UNIT+UNI_RET_TIME+UNI_RET_VALUE+UNI_RET_CONF, UNI_NOTHING)</v>
          </cell>
          <cell r="H56" t="str">
            <v>MW</v>
          </cell>
          <cell r="I56" t="str">
            <v>GEN GROSS MW</v>
          </cell>
          <cell r="J56" t="str">
            <v>Average</v>
          </cell>
          <cell r="K56">
            <v>38906.708333333336</v>
          </cell>
          <cell r="L56">
            <v>284.99747645060222</v>
          </cell>
          <cell r="M56">
            <v>100</v>
          </cell>
        </row>
        <row r="57">
          <cell r="G57" t="str">
            <v>=PHDGetData("192.168.32.16", C57, 'DCS Input Data'!$E$1, 'DCS Input Data'!$E$2, "", "Average", "OVERALL REDUCTION", 0, "Before", UNI_RET_TAG+UNI_RET_DESC+UNI_RET_UNIT+UNI_RET_TIME+UNI_RET_VALUE+UNI_RET_CONF, UNI_NOTHING)</v>
          </cell>
          <cell r="H57" t="str">
            <v>MVAR</v>
          </cell>
          <cell r="I57" t="str">
            <v>GENERATOR MEGAVARS</v>
          </cell>
          <cell r="J57" t="str">
            <v>Average</v>
          </cell>
          <cell r="K57">
            <v>38906.708333333336</v>
          </cell>
          <cell r="L57">
            <v>86.843930816650385</v>
          </cell>
          <cell r="M57">
            <v>100</v>
          </cell>
        </row>
        <row r="58">
          <cell r="G58" t="str">
            <v>=PHDGetData("192.168.32.16", C58, 'DCS Input Data'!$E$1, 'DCS Input Data'!$E$2, "", "Average", "OVERALL REDUCTION", 0, "Before", UNI_RET_TAG+UNI_RET_DESC+UNI_RET_UNIT+UNI_RET_TIME+UNI_RET_VALUE+UNI_RET_CONF, UNI_NOTHING)</v>
          </cell>
          <cell r="H58" t="str">
            <v>MW</v>
          </cell>
          <cell r="I58" t="str">
            <v>UNIT AUX. XFMR MEGAWATTS</v>
          </cell>
          <cell r="J58" t="str">
            <v>Average</v>
          </cell>
          <cell r="K58">
            <v>38906.708333333336</v>
          </cell>
          <cell r="L58">
            <v>9.6129369735717773</v>
          </cell>
          <cell r="M58">
            <v>100</v>
          </cell>
        </row>
        <row r="59">
          <cell r="G59" t="str">
            <v>=PHDGetData("192.168.32.16", C59, 'DCS Input Data'!$E$1, 'DCS Input Data'!$E$2, "", "Average", "OVERALL REDUCTION", 0, "Before", UNI_RET_TAG+UNI_RET_DESC+UNI_RET_UNIT+UNI_RET_TIME+UNI_RET_VALUE+UNI_RET_CONF, UNI_NOTHING)</v>
          </cell>
          <cell r="H59" t="str">
            <v>MW</v>
          </cell>
          <cell r="I59" t="str">
            <v>R.S. XFMR MEGAWATTS</v>
          </cell>
          <cell r="J59" t="str">
            <v>Average</v>
          </cell>
          <cell r="K59">
            <v>38906.708333333336</v>
          </cell>
          <cell r="L59">
            <v>0.15234375</v>
          </cell>
          <cell r="M59">
            <v>100</v>
          </cell>
        </row>
        <row r="60">
          <cell r="G60" t="str">
            <v>=PHDGetData("192.168.32.16", C60, 'DCS Input Data'!$E$1, 'DCS Input Data'!$E$2, "", "Average", "OVERALL REDUCTION", 0, "Before", UNI_RET_TAG+UNI_RET_DESC+UNI_RET_UNIT+UNI_RET_TIME+UNI_RET_VALUE+UNI_RET_CONF, UNI_NOTHING)</v>
          </cell>
          <cell r="H60" t="str">
            <v>DEGF</v>
          </cell>
          <cell r="I60" t="str">
            <v>PULV 3A COAL-AIR TEMP</v>
          </cell>
          <cell r="J60" t="str">
            <v>Average</v>
          </cell>
          <cell r="K60">
            <v>38906.708333333336</v>
          </cell>
          <cell r="L60">
            <v>144.98988444010416</v>
          </cell>
          <cell r="M60">
            <v>100</v>
          </cell>
        </row>
        <row r="61">
          <cell r="G61" t="str">
            <v>=PHDGetData("192.168.32.16", C61, 'DCS Input Data'!$E$1, 'DCS Input Data'!$E$2, "", "Average", "OVERALL REDUCTION", 0, "Before", UNI_RET_TAG+UNI_RET_DESC+UNI_RET_UNIT+UNI_RET_TIME+UNI_RET_VALUE+UNI_RET_CONF, UNI_NOTHING)</v>
          </cell>
          <cell r="H61" t="str">
            <v>DEGF</v>
          </cell>
          <cell r="I61" t="str">
            <v>PULV 3B COAL-AIR TEMP</v>
          </cell>
          <cell r="J61" t="str">
            <v>Average</v>
          </cell>
          <cell r="K61">
            <v>38906.708333333336</v>
          </cell>
          <cell r="L61">
            <v>145.00868326822916</v>
          </cell>
          <cell r="M61">
            <v>100</v>
          </cell>
        </row>
        <row r="62">
          <cell r="G62" t="str">
            <v>=PHDGetData("192.168.32.16", C62, 'DCS Input Data'!$E$1, 'DCS Input Data'!$E$2, "", "Average", "OVERALL REDUCTION", 0, "Before", UNI_RET_TAG+UNI_RET_DESC+UNI_RET_UNIT+UNI_RET_TIME+UNI_RET_VALUE+UNI_RET_CONF, UNI_NOTHING)</v>
          </cell>
          <cell r="H62" t="str">
            <v>DEGF</v>
          </cell>
          <cell r="I62" t="str">
            <v>PULV 3C COAL-AIR TEMP</v>
          </cell>
          <cell r="J62" t="str">
            <v>Average</v>
          </cell>
          <cell r="K62">
            <v>38906.708333333336</v>
          </cell>
          <cell r="L62">
            <v>144.98954925537109</v>
          </cell>
          <cell r="M62">
            <v>100</v>
          </cell>
        </row>
        <row r="63">
          <cell r="G63" t="str">
            <v>=PHDGetData("192.168.32.16", C63, 'DCS Input Data'!$E$1, 'DCS Input Data'!$E$2, "", "Average", "OVERALL REDUCTION", 0, "Before", UNI_RET_TAG+UNI_RET_DESC+UNI_RET_UNIT+UNI_RET_TIME+UNI_RET_VALUE+UNI_RET_CONF, UNI_NOTHING)</v>
          </cell>
          <cell r="H63" t="str">
            <v>DEGF</v>
          </cell>
          <cell r="I63" t="str">
            <v>PULV 3D COAL-AIR TEMP</v>
          </cell>
          <cell r="J63" t="str">
            <v>Average</v>
          </cell>
          <cell r="K63">
            <v>38906.708333333336</v>
          </cell>
          <cell r="L63">
            <v>144.95888773600259</v>
          </cell>
          <cell r="M63">
            <v>100</v>
          </cell>
        </row>
        <row r="64">
          <cell r="G64" t="str">
            <v>=PHDGetData("192.168.32.16", C64, 'DCS Input Data'!$E$1, 'DCS Input Data'!$E$2, "", "Average", "OVERALL REDUCTION", 0, "Before", UNI_RET_TAG+UNI_RET_DESC+UNI_RET_UNIT+UNI_RET_TIME+UNI_RET_VALUE+UNI_RET_CONF, UNI_NOTHING)</v>
          </cell>
          <cell r="H64" t="str">
            <v>DEGF</v>
          </cell>
          <cell r="I64" t="str">
            <v>PULV 3E COAL-AIR TEMP</v>
          </cell>
          <cell r="J64" t="str">
            <v>Average</v>
          </cell>
          <cell r="K64">
            <v>38906.708333333336</v>
          </cell>
          <cell r="L64">
            <v>144.93505401611327</v>
          </cell>
          <cell r="M64">
            <v>100</v>
          </cell>
        </row>
        <row r="65">
          <cell r="G65" t="str">
            <v>=PHDGetData("192.168.32.16", C65, 'DCS Input Data'!$E$1, 'DCS Input Data'!$E$2, "", "Average", "OVERALL REDUCTION", 0, "Before", UNI_RET_TAG+UNI_RET_DESC+UNI_RET_UNIT+UNI_RET_TIME+UNI_RET_VALUE+UNI_RET_CONF, UNI_NOTHING)</v>
          </cell>
          <cell r="H65" t="str">
            <v>DEGF</v>
          </cell>
          <cell r="I65" t="str">
            <v>PULV 3F COAL-AIR TEMP</v>
          </cell>
          <cell r="J65" t="str">
            <v>Average</v>
          </cell>
          <cell r="K65">
            <v>38906.708333333336</v>
          </cell>
          <cell r="L65">
            <v>145.03139979044596</v>
          </cell>
          <cell r="M65">
            <v>100</v>
          </cell>
        </row>
        <row r="66">
          <cell r="G66" t="str">
            <v>=PHDGetData("192.168.32.16", C66, 'DCS Input Data'!$E$1, 'DCS Input Data'!$E$2, "", "Average", "OVERALL REDUCTION", 0, "Before", UNI_RET_TAG+UNI_RET_DESC+UNI_RET_UNIT+UNI_RET_TIME+UNI_RET_VALUE+UNI_RET_CONF, UNI_NOTHING)</v>
          </cell>
          <cell r="H66" t="str">
            <v>INWG</v>
          </cell>
          <cell r="I66" t="str">
            <v>PA 3A DIFFERENTIAL PRESS</v>
          </cell>
          <cell r="J66" t="str">
            <v>Average</v>
          </cell>
          <cell r="K66">
            <v>38906.708333333336</v>
          </cell>
          <cell r="L66">
            <v>3.3180253065956964</v>
          </cell>
          <cell r="M66">
            <v>100</v>
          </cell>
        </row>
        <row r="67">
          <cell r="G67" t="str">
            <v>=PHDGetData("192.168.32.16", C67, 'DCS Input Data'!$E$1, 'DCS Input Data'!$E$2, "", "Average", "OVERALL REDUCTION", 0, "Before", UNI_RET_TAG+UNI_RET_DESC+UNI_RET_UNIT+UNI_RET_TIME+UNI_RET_VALUE+UNI_RET_CONF, UNI_NOTHING)</v>
          </cell>
          <cell r="H67" t="str">
            <v>INWG</v>
          </cell>
          <cell r="I67" t="str">
            <v>PA 3B DIFFERENTIAL PRESS</v>
          </cell>
          <cell r="J67" t="str">
            <v>Average</v>
          </cell>
          <cell r="K67">
            <v>38906.708333333336</v>
          </cell>
          <cell r="L67">
            <v>3.8710552112923726</v>
          </cell>
          <cell r="M67">
            <v>100</v>
          </cell>
        </row>
        <row r="68">
          <cell r="G68" t="str">
            <v>=PHDGetData("192.168.32.16", C68, 'DCS Input Data'!$E$1, 'DCS Input Data'!$E$2, "", "Average", "OVERALL REDUCTION", 0, "Before", UNI_RET_TAG+UNI_RET_DESC+UNI_RET_UNIT+UNI_RET_TIME+UNI_RET_VALUE+UNI_RET_CONF, UNI_NOTHING)</v>
          </cell>
          <cell r="H68" t="str">
            <v>INWG</v>
          </cell>
          <cell r="I68" t="str">
            <v>PA 3C DIFFERENTIAL PRESS</v>
          </cell>
          <cell r="J68" t="str">
            <v>Average</v>
          </cell>
          <cell r="K68">
            <v>38906.708333333336</v>
          </cell>
          <cell r="L68">
            <v>3.4785076389047833</v>
          </cell>
          <cell r="M68">
            <v>100</v>
          </cell>
        </row>
        <row r="69">
          <cell r="G69" t="str">
            <v>=PHDGetData("192.168.32.16", C69, 'DCS Input Data'!$E$1, 'DCS Input Data'!$E$2, "", "Average", "OVERALL REDUCTION", 0, "Before", UNI_RET_TAG+UNI_RET_DESC+UNI_RET_UNIT+UNI_RET_TIME+UNI_RET_VALUE+UNI_RET_CONF, UNI_NOTHING)</v>
          </cell>
          <cell r="H69" t="str">
            <v>INWG</v>
          </cell>
          <cell r="I69" t="str">
            <v>PA 3D DIFFERENTIAL PRESS</v>
          </cell>
          <cell r="J69" t="str">
            <v>Average</v>
          </cell>
          <cell r="K69">
            <v>38906.708333333336</v>
          </cell>
          <cell r="L69">
            <v>3.3232305966483224</v>
          </cell>
          <cell r="M69">
            <v>100</v>
          </cell>
        </row>
        <row r="70">
          <cell r="G70" t="str">
            <v>=PHDGetData("192.168.32.16", C70, 'DCS Input Data'!$E$1, 'DCS Input Data'!$E$2, "", "Average", "OVERALL REDUCTION", 0, "Before", UNI_RET_TAG+UNI_RET_DESC+UNI_RET_UNIT+UNI_RET_TIME+UNI_RET_VALUE+UNI_RET_CONF, UNI_NOTHING)</v>
          </cell>
          <cell r="H70" t="str">
            <v>INWG</v>
          </cell>
          <cell r="I70" t="str">
            <v>PA 3E DIFFERENTIAL PRESS</v>
          </cell>
          <cell r="J70" t="str">
            <v>Average</v>
          </cell>
          <cell r="K70">
            <v>38906.708333333336</v>
          </cell>
          <cell r="L70">
            <v>3.4321974341736898</v>
          </cell>
          <cell r="M70">
            <v>100</v>
          </cell>
        </row>
        <row r="71">
          <cell r="G71" t="str">
            <v>=PHDGetData("192.168.32.16", C71, 'DCS Input Data'!$E$1, 'DCS Input Data'!$E$2, "", "Average", "OVERALL REDUCTION", 0, "Before", UNI_RET_TAG+UNI_RET_DESC+UNI_RET_UNIT+UNI_RET_TIME+UNI_RET_VALUE+UNI_RET_CONF, UNI_NOTHING)</v>
          </cell>
          <cell r="H71" t="str">
            <v>INWG</v>
          </cell>
          <cell r="I71" t="str">
            <v>PA 3F DIFFERENTIAL PRESS</v>
          </cell>
          <cell r="J71" t="str">
            <v>Average</v>
          </cell>
          <cell r="K71">
            <v>38906.708333333336</v>
          </cell>
          <cell r="L71">
            <v>2.9299862276845507</v>
          </cell>
          <cell r="M71">
            <v>100</v>
          </cell>
        </row>
        <row r="72">
          <cell r="G72" t="str">
            <v>=PHDGetData("192.168.32.16", C72, 'DCS Input Data'!$E$1, 'DCS Input Data'!$E$2, "", "Average", "OVERALL REDUCTION", 0, "Before", UNI_RET_TAG+UNI_RET_DESC+UNI_RET_UNIT+UNI_RET_TIME+UNI_RET_VALUE+UNI_RET_CONF, UNI_NOTHING)</v>
          </cell>
          <cell r="H72" t="str">
            <v>INWG</v>
          </cell>
          <cell r="I72" t="str">
            <v>PULV3A DIFFERENTIAL PRES</v>
          </cell>
          <cell r="J72" t="str">
            <v>Average</v>
          </cell>
          <cell r="K72">
            <v>38906.708333333336</v>
          </cell>
          <cell r="L72">
            <v>16.416795333226521</v>
          </cell>
          <cell r="M72">
            <v>100</v>
          </cell>
        </row>
        <row r="73">
          <cell r="G73" t="str">
            <v>=PHDGetData("192.168.32.16", C73, 'DCS Input Data'!$E$1, 'DCS Input Data'!$E$2, "", "Average", "OVERALL REDUCTION", 0, "Before", UNI_RET_TAG+UNI_RET_DESC+UNI_RET_UNIT+UNI_RET_TIME+UNI_RET_VALUE+UNI_RET_CONF, UNI_NOTHING)</v>
          </cell>
          <cell r="H73" t="str">
            <v>INWG</v>
          </cell>
          <cell r="I73" t="str">
            <v>PULV3B DIFFERENTIAL PRES</v>
          </cell>
          <cell r="J73" t="str">
            <v>Average</v>
          </cell>
          <cell r="K73">
            <v>38906.708333333336</v>
          </cell>
          <cell r="L73">
            <v>14.571684659851922</v>
          </cell>
          <cell r="M73">
            <v>100</v>
          </cell>
        </row>
        <row r="74">
          <cell r="G74" t="str">
            <v>=PHDGetData("192.168.32.16", C74, 'DCS Input Data'!$E$1, 'DCS Input Data'!$E$2, "", "Average", "OVERALL REDUCTION", 0, "Before", UNI_RET_TAG+UNI_RET_DESC+UNI_RET_UNIT+UNI_RET_TIME+UNI_RET_VALUE+UNI_RET_CONF, UNI_NOTHING)</v>
          </cell>
          <cell r="H74" t="str">
            <v>INWG</v>
          </cell>
          <cell r="I74" t="str">
            <v>PULV3C DIFFERENTIAL PRES</v>
          </cell>
          <cell r="J74" t="str">
            <v>Average</v>
          </cell>
          <cell r="K74">
            <v>38906.708333333336</v>
          </cell>
          <cell r="L74">
            <v>16.595012377103171</v>
          </cell>
          <cell r="M74">
            <v>100</v>
          </cell>
        </row>
        <row r="75">
          <cell r="G75" t="str">
            <v>=PHDGetData("192.168.32.16", C75, 'DCS Input Data'!$E$1, 'DCS Input Data'!$E$2, "", "Average", "OVERALL REDUCTION", 0, "Before", UNI_RET_TAG+UNI_RET_DESC+UNI_RET_UNIT+UNI_RET_TIME+UNI_RET_VALUE+UNI_RET_CONF, UNI_NOTHING)</v>
          </cell>
          <cell r="H75" t="str">
            <v>INWG</v>
          </cell>
          <cell r="I75" t="str">
            <v>PULV3D DIFFERENTIAL PRES</v>
          </cell>
          <cell r="J75" t="str">
            <v>Average</v>
          </cell>
          <cell r="K75">
            <v>38906.708333333336</v>
          </cell>
          <cell r="L75">
            <v>18.168851028548346</v>
          </cell>
          <cell r="M75">
            <v>100</v>
          </cell>
        </row>
        <row r="76">
          <cell r="G76" t="str">
            <v>=PHDGetData("192.168.32.16", C76, 'DCS Input Data'!$E$1, 'DCS Input Data'!$E$2, "", "Average", "OVERALL REDUCTION", 0, "Before", UNI_RET_TAG+UNI_RET_DESC+UNI_RET_UNIT+UNI_RET_TIME+UNI_RET_VALUE+UNI_RET_CONF, UNI_NOTHING)</v>
          </cell>
          <cell r="H76" t="str">
            <v>INWG</v>
          </cell>
          <cell r="I76" t="str">
            <v>PULV3E DIFFERENTIAL PRES</v>
          </cell>
          <cell r="J76" t="str">
            <v>Average</v>
          </cell>
          <cell r="K76">
            <v>38906.708333333336</v>
          </cell>
          <cell r="L76">
            <v>16.136294860310024</v>
          </cell>
          <cell r="M76">
            <v>100</v>
          </cell>
        </row>
        <row r="77">
          <cell r="G77" t="str">
            <v>=PHDGetData("192.168.32.16", C77, 'DCS Input Data'!$E$1, 'DCS Input Data'!$E$2, "", "Average", "OVERALL REDUCTION", 0, "Before", UNI_RET_TAG+UNI_RET_DESC+UNI_RET_UNIT+UNI_RET_TIME+UNI_RET_VALUE+UNI_RET_CONF, UNI_NOTHING)</v>
          </cell>
          <cell r="H77" t="str">
            <v>INWG</v>
          </cell>
          <cell r="I77" t="str">
            <v>PULV3F DIFFERENTIAL PRES</v>
          </cell>
          <cell r="J77" t="str">
            <v>Average</v>
          </cell>
          <cell r="K77">
            <v>38906.708333333336</v>
          </cell>
          <cell r="L77">
            <v>15.985525180763668</v>
          </cell>
          <cell r="M77">
            <v>100</v>
          </cell>
        </row>
        <row r="78">
          <cell r="G78" t="str">
            <v>=PHDGetData("192.168.32.16", C78, 'DCS Input Data'!$E$1, 'DCS Input Data'!$E$2, "", "Average", "OVERALL REDUCTION", 0, "Before", UNI_RET_TAG+UNI_RET_DESC+UNI_RET_UNIT+UNI_RET_TIME+UNI_RET_VALUE+UNI_RET_CONF, UNI_NOTHING)</v>
          </cell>
          <cell r="H78" t="str">
            <v>INWG</v>
          </cell>
          <cell r="I78" t="str">
            <v>PULV 3A DISCHARGE PRESS</v>
          </cell>
          <cell r="J78" t="str">
            <v>Average</v>
          </cell>
          <cell r="K78">
            <v>38906.708333333336</v>
          </cell>
          <cell r="L78">
            <v>19.128575715488857</v>
          </cell>
          <cell r="M78">
            <v>100</v>
          </cell>
        </row>
        <row r="79">
          <cell r="G79" t="str">
            <v>=PHDGetData("192.168.32.16", C79, 'DCS Input Data'!$E$1, 'DCS Input Data'!$E$2, "", "Average", "OVERALL REDUCTION", 0, "Before", UNI_RET_TAG+UNI_RET_DESC+UNI_RET_UNIT+UNI_RET_TIME+UNI_RET_VALUE+UNI_RET_CONF, UNI_NOTHING)</v>
          </cell>
          <cell r="H79" t="str">
            <v>INWG</v>
          </cell>
          <cell r="I79" t="str">
            <v>PULV 3B DISCHARGE PRESS</v>
          </cell>
          <cell r="J79" t="str">
            <v>Average</v>
          </cell>
          <cell r="K79">
            <v>38906.708333333336</v>
          </cell>
          <cell r="L79">
            <v>15.970614976618025</v>
          </cell>
          <cell r="M79">
            <v>100</v>
          </cell>
        </row>
        <row r="80">
          <cell r="G80" t="str">
            <v>=PHDGetData("192.168.32.16", C80, 'DCS Input Data'!$E$1, 'DCS Input Data'!$E$2, "", "Average", "OVERALL REDUCTION", 0, "Before", UNI_RET_TAG+UNI_RET_DESC+UNI_RET_UNIT+UNI_RET_TIME+UNI_RET_VALUE+UNI_RET_CONF, UNI_NOTHING)</v>
          </cell>
          <cell r="H80" t="str">
            <v>INWG</v>
          </cell>
          <cell r="I80" t="str">
            <v>PULV 3C DISCHARGE PRESS</v>
          </cell>
          <cell r="J80" t="str">
            <v>Average</v>
          </cell>
          <cell r="K80">
            <v>38906.708333333336</v>
          </cell>
          <cell r="L80">
            <v>12.355793483257294</v>
          </cell>
          <cell r="M80">
            <v>100</v>
          </cell>
        </row>
        <row r="81">
          <cell r="G81" t="str">
            <v>=PHDGetData("192.168.32.16", C81, 'DCS Input Data'!$E$1, 'DCS Input Data'!$E$2, "", "Average", "OVERALL REDUCTION", 0, "Before", UNI_RET_TAG+UNI_RET_DESC+UNI_RET_UNIT+UNI_RET_TIME+UNI_RET_VALUE+UNI_RET_CONF, UNI_NOTHING)</v>
          </cell>
          <cell r="H81" t="str">
            <v>INWG</v>
          </cell>
          <cell r="I81" t="str">
            <v>PULV 3D DISCHARGE PRESS</v>
          </cell>
          <cell r="J81" t="str">
            <v>Average</v>
          </cell>
          <cell r="K81">
            <v>38906.708333333336</v>
          </cell>
          <cell r="L81">
            <v>12.397278325557709</v>
          </cell>
          <cell r="M81">
            <v>100</v>
          </cell>
        </row>
        <row r="82">
          <cell r="G82" t="str">
            <v>=PHDGetData("192.168.32.16", C82, 'DCS Input Data'!$E$1, 'DCS Input Data'!$E$2, "", "Average", "OVERALL REDUCTION", 0, "Before", UNI_RET_TAG+UNI_RET_DESC+UNI_RET_UNIT+UNI_RET_TIME+UNI_RET_VALUE+UNI_RET_CONF, UNI_NOTHING)</v>
          </cell>
          <cell r="H82" t="str">
            <v>INWG</v>
          </cell>
          <cell r="I82" t="str">
            <v>PULV 3E DISCHARGE PRESS</v>
          </cell>
          <cell r="J82" t="str">
            <v>Average</v>
          </cell>
          <cell r="K82">
            <v>38906.708333333336</v>
          </cell>
          <cell r="L82">
            <v>15.110181508594088</v>
          </cell>
          <cell r="M82">
            <v>100</v>
          </cell>
        </row>
        <row r="83">
          <cell r="G83" t="str">
            <v>=PHDGetData("192.168.32.16", C83, 'DCS Input Data'!$E$1, 'DCS Input Data'!$E$2, "", "Average", "OVERALL REDUCTION", 0, "Before", UNI_RET_TAG+UNI_RET_DESC+UNI_RET_UNIT+UNI_RET_TIME+UNI_RET_VALUE+UNI_RET_CONF, UNI_NOTHING)</v>
          </cell>
          <cell r="H83" t="str">
            <v>INWG</v>
          </cell>
          <cell r="I83" t="str">
            <v>PULV 3F DISCHARGE PRESS</v>
          </cell>
          <cell r="J83" t="str">
            <v>Average</v>
          </cell>
          <cell r="K83">
            <v>38906.708333333336</v>
          </cell>
          <cell r="L83">
            <v>16.062703793048858</v>
          </cell>
          <cell r="M83">
            <v>100</v>
          </cell>
        </row>
        <row r="84">
          <cell r="G84" t="str">
            <v>=PHDGetData("192.168.32.16", C84, 'DCS Input Data'!$E$1, 'DCS Input Data'!$E$2, "", "Average", "OVERALL REDUCTION", 0, "Before", UNI_RET_TAG+UNI_RET_DESC+UNI_RET_UNIT+UNI_RET_TIME+UNI_RET_VALUE+UNI_RET_CONF, UNI_NOTHING)</v>
          </cell>
          <cell r="H84" t="str">
            <v>DEGF</v>
          </cell>
          <cell r="I84" t="str">
            <v>PULV 3A INLET AIR TEMP</v>
          </cell>
          <cell r="J84" t="str">
            <v>Average</v>
          </cell>
          <cell r="K84">
            <v>38906.708333333336</v>
          </cell>
          <cell r="L84">
            <v>370.68718450758195</v>
          </cell>
          <cell r="M84">
            <v>100</v>
          </cell>
        </row>
        <row r="85">
          <cell r="G85" t="str">
            <v>=PHDGetData("192.168.32.16", C85, 'DCS Input Data'!$E$1, 'DCS Input Data'!$E$2, "", "Average", "OVERALL REDUCTION", 0, "Before", UNI_RET_TAG+UNI_RET_DESC+UNI_RET_UNIT+UNI_RET_TIME+UNI_RET_VALUE+UNI_RET_CONF, UNI_NOTHING)</v>
          </cell>
          <cell r="H85" t="str">
            <v>DEGF</v>
          </cell>
          <cell r="I85" t="str">
            <v>PULV 3B INLET AIR TEMP</v>
          </cell>
          <cell r="J85" t="str">
            <v>Average</v>
          </cell>
          <cell r="K85">
            <v>38906.708333333336</v>
          </cell>
          <cell r="L85">
            <v>384.75917995876733</v>
          </cell>
          <cell r="M85">
            <v>100</v>
          </cell>
        </row>
        <row r="86">
          <cell r="G86" t="str">
            <v>=PHDGetData("192.168.32.16", C86, 'DCS Input Data'!$E$1, 'DCS Input Data'!$E$2, "", "Average", "OVERALL REDUCTION", 0, "Before", UNI_RET_TAG+UNI_RET_DESC+UNI_RET_UNIT+UNI_RET_TIME+UNI_RET_VALUE+UNI_RET_CONF, UNI_NOTHING)</v>
          </cell>
          <cell r="H86" t="str">
            <v>DEGF</v>
          </cell>
          <cell r="I86" t="str">
            <v>PULV 3C INLET AIR TEMP</v>
          </cell>
          <cell r="J86" t="str">
            <v>Average</v>
          </cell>
          <cell r="K86">
            <v>38906.708333333336</v>
          </cell>
          <cell r="L86">
            <v>362.7864525095622</v>
          </cell>
          <cell r="M86">
            <v>100</v>
          </cell>
        </row>
        <row r="87">
          <cell r="G87" t="str">
            <v>=PHDGetData("192.168.32.16", C87, 'DCS Input Data'!$E$1, 'DCS Input Data'!$E$2, "", "Average", "OVERALL REDUCTION", 0, "Before", UNI_RET_TAG+UNI_RET_DESC+UNI_RET_UNIT+UNI_RET_TIME+UNI_RET_VALUE+UNI_RET_CONF, UNI_NOTHING)</v>
          </cell>
          <cell r="H87" t="str">
            <v>DEGF</v>
          </cell>
          <cell r="I87" t="str">
            <v>PULV 3D INLET AIR TEMP</v>
          </cell>
          <cell r="J87" t="str">
            <v>Average</v>
          </cell>
          <cell r="K87">
            <v>38906.708333333336</v>
          </cell>
          <cell r="L87">
            <v>347.67297812567818</v>
          </cell>
          <cell r="M87">
            <v>100</v>
          </cell>
        </row>
        <row r="88">
          <cell r="G88" t="str">
            <v>=PHDGetData("192.168.32.16", C88, 'DCS Input Data'!$E$1, 'DCS Input Data'!$E$2, "", "Average", "OVERALL REDUCTION", 0, "Before", UNI_RET_TAG+UNI_RET_DESC+UNI_RET_UNIT+UNI_RET_TIME+UNI_RET_VALUE+UNI_RET_CONF, UNI_NOTHING)</v>
          </cell>
          <cell r="H88" t="str">
            <v>DEGF</v>
          </cell>
          <cell r="I88" t="str">
            <v>PULV 3E INLET AIR TEMP</v>
          </cell>
          <cell r="J88" t="str">
            <v>Average</v>
          </cell>
          <cell r="K88">
            <v>38906.708333333336</v>
          </cell>
          <cell r="L88">
            <v>379.98283512539336</v>
          </cell>
          <cell r="M88">
            <v>100</v>
          </cell>
        </row>
        <row r="89">
          <cell r="G89" t="str">
            <v>=PHDGetData("192.168.32.16", C89, 'DCS Input Data'!$E$1, 'DCS Input Data'!$E$2, "", "Average", "OVERALL REDUCTION", 0, "Before", UNI_RET_TAG+UNI_RET_DESC+UNI_RET_UNIT+UNI_RET_TIME+UNI_RET_VALUE+UNI_RET_CONF, UNI_NOTHING)</v>
          </cell>
          <cell r="H89" t="str">
            <v>DEGF</v>
          </cell>
          <cell r="I89" t="str">
            <v>PULV 3F INLET AIR TEMP</v>
          </cell>
          <cell r="J89" t="str">
            <v>Average</v>
          </cell>
          <cell r="K89">
            <v>38906.708333333336</v>
          </cell>
          <cell r="L89">
            <v>344.53559794108071</v>
          </cell>
          <cell r="M89">
            <v>100</v>
          </cell>
        </row>
        <row r="91">
          <cell r="G91" t="str">
            <v>=PHDGetData("192.168.32.16", C91, 'DCS Input Data'!$E$1, 'DCS Input Data'!$E$2, "", "Average", "OVERALL REDUCTION", 0, "Before", UNI_RET_TAG+UNI_RET_DESC+UNI_RET_UNIT+UNI_RET_TIME+UNI_RET_VALUE+UNI_RET_CONF, UNI_NOTHING)</v>
          </cell>
          <cell r="I91" t="str">
            <v>EAST O2 PROBES AVERAGE</v>
          </cell>
          <cell r="J91" t="str">
            <v>Average</v>
          </cell>
          <cell r="K91">
            <v>38906.708333333336</v>
          </cell>
          <cell r="L91">
            <v>3.8464500029881794</v>
          </cell>
          <cell r="M91">
            <v>100</v>
          </cell>
        </row>
        <row r="92">
          <cell r="G92" t="str">
            <v>=PHDGetData("192.168.32.16", C92, 'DCS Input Data'!$E$1, 'DCS Input Data'!$E$2, "", "Average", "OVERALL REDUCTION", 0, "Before", UNI_RET_TAG+UNI_RET_DESC+UNI_RET_UNIT+UNI_RET_TIME+UNI_RET_VALUE+UNI_RET_CONF, UNI_NOTHING)</v>
          </cell>
          <cell r="I92" t="str">
            <v>WEST O2 PROBES AVERAGE</v>
          </cell>
          <cell r="J92" t="str">
            <v>Average</v>
          </cell>
          <cell r="K92">
            <v>38906.708333333336</v>
          </cell>
          <cell r="L92">
            <v>3.0162073612213134</v>
          </cell>
          <cell r="M92">
            <v>100</v>
          </cell>
        </row>
        <row r="93">
          <cell r="G93" t="str">
            <v>=PHDGetData("192.168.32.16", C93, 'DCS Input Data'!$E$1, 'DCS Input Data'!$E$2, "", "Average", "OVERALL REDUCTION", 0, "Before", UNI_RET_TAG+UNI_RET_DESC+UNI_RET_UNIT+UNI_RET_TIME+UNI_RET_VALUE+UNI_RET_CONF, UNI_NOTHING)</v>
          </cell>
          <cell r="H93" t="str">
            <v>%</v>
          </cell>
          <cell r="I93" t="str">
            <v>T/G CTL VALVE POSITION</v>
          </cell>
          <cell r="J93" t="str">
            <v>Average</v>
          </cell>
          <cell r="K93">
            <v>38906.708333333336</v>
          </cell>
          <cell r="L93">
            <v>27.008220672607422</v>
          </cell>
          <cell r="M93">
            <v>100</v>
          </cell>
        </row>
        <row r="94">
          <cell r="G94" t="str">
            <v>=PHDGetData("192.168.32.16", C94, 'DCS Input Data'!$E$1, 'DCS Input Data'!$E$2, "", "Average", "OVERALL REDUCTION", 0, "Before", UNI_RET_TAG+UNI_RET_DESC+UNI_RET_UNIT+UNI_RET_TIME+UNI_RET_VALUE+UNI_RET_CONF, UNI_NOTHING)</v>
          </cell>
          <cell r="H94" t="str">
            <v>DEGF</v>
          </cell>
          <cell r="I94" t="str">
            <v>T/G CROSSOVER STEAM TEMP</v>
          </cell>
          <cell r="J94" t="str">
            <v>Average</v>
          </cell>
          <cell r="K94">
            <v>38906.708333333336</v>
          </cell>
          <cell r="L94">
            <v>750.55668538411453</v>
          </cell>
          <cell r="M94">
            <v>100</v>
          </cell>
        </row>
        <row r="95">
          <cell r="G95" t="str">
            <v>=PHDGetData("192.168.32.16", C95, 'DCS Input Data'!$E$1, 'DCS Input Data'!$E$2, "", "Average", "OVERALL REDUCTION", 0, "Before", UNI_RET_TAG+UNI_RET_DESC+UNI_RET_UNIT+UNI_RET_TIME+UNI_RET_VALUE+UNI_RET_CONF, UNI_NOTHING)</v>
          </cell>
          <cell r="H95" t="str">
            <v>PSIG</v>
          </cell>
          <cell r="I95" t="str">
            <v>TG CROSSOVER STEAM PRESS</v>
          </cell>
          <cell r="J95" t="str">
            <v>Average</v>
          </cell>
          <cell r="K95">
            <v>38906.708333333336</v>
          </cell>
          <cell r="L95">
            <v>176.78438262939454</v>
          </cell>
          <cell r="M95">
            <v>100</v>
          </cell>
        </row>
        <row r="98">
          <cell r="G98" t="str">
            <v>=PHDGetData("192.168.32.16", C98, 'DCS Input Data'!$E$1, 'DCS Input Data'!$E$2, "", "Average", "OVERALL REDUCTION", 0, "Before", UNI_RET_TAG+UNI_RET_DESC+UNI_RET_UNIT+UNI_RET_TIME+UNI_RET_VALUE+UNI_RET_CONF, UNI_NOTHING)</v>
          </cell>
          <cell r="H98" t="str">
            <v>PSIG</v>
          </cell>
          <cell r="I98" t="str">
            <v>AIRHTR COIL STM HDR PRES</v>
          </cell>
          <cell r="J98" t="str">
            <v>Average</v>
          </cell>
          <cell r="K98">
            <v>38906.708333333336</v>
          </cell>
          <cell r="L98">
            <v>171.28646825154621</v>
          </cell>
          <cell r="M98">
            <v>100</v>
          </cell>
        </row>
        <row r="99">
          <cell r="G99" t="str">
            <v>=PHDGetData("192.168.32.16", C99, 'DCS Input Data'!$E$1, 'DCS Input Data'!$E$2, "", "Average", "OVERALL REDUCTION", 0, "Before", UNI_RET_TAG+UNI_RET_DESC+UNI_RET_UNIT+UNI_RET_TIME+UNI_RET_VALUE+UNI_RET_CONF, UNI_NOTHING)</v>
          </cell>
          <cell r="H99" t="str">
            <v>DEGF</v>
          </cell>
          <cell r="I99" t="str">
            <v>EAST SSH OUTLET STM TEMP</v>
          </cell>
          <cell r="J99" t="str">
            <v>Average</v>
          </cell>
          <cell r="K99">
            <v>38906.708333333336</v>
          </cell>
          <cell r="L99">
            <v>999.94743245442703</v>
          </cell>
          <cell r="M99">
            <v>100</v>
          </cell>
        </row>
        <row r="100">
          <cell r="G100" t="str">
            <v>=PHDGetData("192.168.32.16", C100, 'DCS Input Data'!$E$1, 'DCS Input Data'!$E$2, "", "Average", "OVERALL REDUCTION", 0, "Before", UNI_RET_TAG+UNI_RET_DESC+UNI_RET_UNIT+UNI_RET_TIME+UNI_RET_VALUE+UNI_RET_CONF, UNI_NOTHING)</v>
          </cell>
          <cell r="H100" t="str">
            <v>DEGF</v>
          </cell>
          <cell r="I100" t="str">
            <v>WEST SSH OUTLET STM TEMP</v>
          </cell>
          <cell r="J100" t="str">
            <v>Average</v>
          </cell>
          <cell r="K100">
            <v>38906.708333333336</v>
          </cell>
          <cell r="L100">
            <v>1014.6622914632161</v>
          </cell>
          <cell r="M100">
            <v>100</v>
          </cell>
        </row>
        <row r="101">
          <cell r="G101" t="str">
            <v>=PHDGetData("192.168.32.16", C101, 'DCS Input Data'!$E$1, 'DCS Input Data'!$E$2, "", "Average", "OVERALL REDUCTION", 0, "Before", UNI_RET_TAG+UNI_RET_DESC+UNI_RET_UNIT+UNI_RET_TIME+UNI_RET_VALUE+UNI_RET_CONF, UNI_NOTHING)</v>
          </cell>
          <cell r="H101" t="str">
            <v>DEGF</v>
          </cell>
          <cell r="I101" t="str">
            <v>CIRC WTR INLET EAST TEMP</v>
          </cell>
          <cell r="J101" t="str">
            <v>Average</v>
          </cell>
          <cell r="K101">
            <v>38906.708333333336</v>
          </cell>
          <cell r="L101">
            <v>74.921546936035156</v>
          </cell>
          <cell r="M101">
            <v>100</v>
          </cell>
        </row>
        <row r="102">
          <cell r="G102" t="str">
            <v>=PHDGetData("192.168.32.16", C102, 'DCS Input Data'!$E$1, 'DCS Input Data'!$E$2, "", "Average", "OVERALL REDUCTION", 0, "Before", UNI_RET_TAG+UNI_RET_DESC+UNI_RET_UNIT+UNI_RET_TIME+UNI_RET_VALUE+UNI_RET_CONF, UNI_NOTHING)</v>
          </cell>
          <cell r="H102" t="str">
            <v>DEGF</v>
          </cell>
          <cell r="I102" t="str">
            <v>CIRC WTR INLET WEST TEMP</v>
          </cell>
          <cell r="J102" t="str">
            <v>Average</v>
          </cell>
          <cell r="K102">
            <v>38906.708333333336</v>
          </cell>
          <cell r="L102">
            <v>73.593116760253906</v>
          </cell>
          <cell r="M102">
            <v>100</v>
          </cell>
        </row>
        <row r="103">
          <cell r="G103" t="str">
            <v>=PHDGetData("192.168.32.16", C103, 'DCS Input Data'!$E$1, 'DCS Input Data'!$E$2, "", "Average", "OVERALL REDUCTION", 0, "Before", UNI_RET_TAG+UNI_RET_DESC+UNI_RET_UNIT+UNI_RET_TIME+UNI_RET_VALUE+UNI_RET_CONF, UNI_NOTHING)</v>
          </cell>
          <cell r="H103" t="str">
            <v>DEGF</v>
          </cell>
          <cell r="I103" t="str">
            <v>CIRC WTR OTLET EAST TEMP</v>
          </cell>
          <cell r="J103" t="str">
            <v>Average</v>
          </cell>
          <cell r="K103">
            <v>38906.708333333336</v>
          </cell>
          <cell r="L103">
            <v>100.86188507080078</v>
          </cell>
          <cell r="M103">
            <v>100</v>
          </cell>
        </row>
        <row r="104">
          <cell r="G104" t="str">
            <v>=PHDGetData("192.168.32.16", C104, 'DCS Input Data'!$E$1, 'DCS Input Data'!$E$2, "", "Average", "OVERALL REDUCTION", 0, "Before", UNI_RET_TAG+UNI_RET_DESC+UNI_RET_UNIT+UNI_RET_TIME+UNI_RET_VALUE+UNI_RET_CONF, UNI_NOTHING)</v>
          </cell>
          <cell r="H104" t="str">
            <v>DEGF</v>
          </cell>
          <cell r="I104" t="str">
            <v>CIRC WTR OTLET WEST TEMP</v>
          </cell>
          <cell r="J104" t="str">
            <v>Average</v>
          </cell>
          <cell r="K104">
            <v>38906.708333333336</v>
          </cell>
          <cell r="L104">
            <v>119.06674677530924</v>
          </cell>
          <cell r="M104">
            <v>100</v>
          </cell>
        </row>
        <row r="105">
          <cell r="G105" t="str">
            <v>=PHDGetData("192.168.32.16", C105, 'DCS Input Data'!$E$1, 'DCS Input Data'!$E$2, "", "Average", "OVERALL REDUCTION", 0, "Before", UNI_RET_TAG+UNI_RET_DESC+UNI_RET_UNIT+UNI_RET_TIME+UNI_RET_VALUE+UNI_RET_CONF, UNI_NOTHING)</v>
          </cell>
          <cell r="H105" t="str">
            <v>DEGF</v>
          </cell>
          <cell r="I105" t="str">
            <v>FWHTR 31 SHEL DRAIN TEMP</v>
          </cell>
          <cell r="J105" t="str">
            <v>Average</v>
          </cell>
          <cell r="K105">
            <v>38906.708333333336</v>
          </cell>
          <cell r="L105">
            <v>416.87876434326171</v>
          </cell>
          <cell r="M105">
            <v>100</v>
          </cell>
        </row>
        <row r="106">
          <cell r="G106" t="str">
            <v>=PHDGetData("192.168.32.16", C106, 'DCS Input Data'!$E$1, 'DCS Input Data'!$E$2, "", "Average", "OVERALL REDUCTION", 0, "Before", UNI_RET_TAG+UNI_RET_DESC+UNI_RET_UNIT+UNI_RET_TIME+UNI_RET_VALUE+UNI_RET_CONF, UNI_NOTHING)</v>
          </cell>
          <cell r="H106" t="str">
            <v>DEGF</v>
          </cell>
          <cell r="I106" t="str">
            <v>FWHTR 32 SHEL DRAIN TEMP</v>
          </cell>
          <cell r="J106" t="str">
            <v>Average</v>
          </cell>
          <cell r="K106">
            <v>38906.708333333336</v>
          </cell>
          <cell r="L106">
            <v>391.81073557535808</v>
          </cell>
          <cell r="M106">
            <v>100</v>
          </cell>
        </row>
        <row r="107">
          <cell r="G107" t="str">
            <v>=PHDGetData("192.168.32.16", C107, 'DCS Input Data'!$E$1, 'DCS Input Data'!$E$2, "", "Average", "OVERALL REDUCTION", 0, "Before", UNI_RET_TAG+UNI_RET_DESC+UNI_RET_UNIT+UNI_RET_TIME+UNI_RET_VALUE+UNI_RET_CONF, UNI_NOTHING)</v>
          </cell>
          <cell r="H107" t="str">
            <v>DEGF</v>
          </cell>
          <cell r="I107" t="str">
            <v>FWHTR 34 SHEL DRAIN TEMP</v>
          </cell>
          <cell r="J107" t="str">
            <v>Average</v>
          </cell>
          <cell r="K107">
            <v>38906.708333333336</v>
          </cell>
          <cell r="L107">
            <v>253.11979395548502</v>
          </cell>
          <cell r="M107">
            <v>100</v>
          </cell>
        </row>
        <row r="108">
          <cell r="G108" t="str">
            <v>=PHDGetData("192.168.32.16", C108, 'DCS Input Data'!$E$1, 'DCS Input Data'!$E$2, "", "Average", "OVERALL REDUCTION", 0, "Before", UNI_RET_TAG+UNI_RET_DESC+UNI_RET_UNIT+UNI_RET_TIME+UNI_RET_VALUE+UNI_RET_CONF, UNI_NOTHING)</v>
          </cell>
          <cell r="H108" t="str">
            <v>DEGF</v>
          </cell>
          <cell r="I108" t="str">
            <v>FWHTR 35 SHEL DRAIN TEMP</v>
          </cell>
          <cell r="J108" t="str">
            <v>Average</v>
          </cell>
          <cell r="K108">
            <v>38906.708333333336</v>
          </cell>
          <cell r="L108">
            <v>197.5989959716797</v>
          </cell>
          <cell r="M108">
            <v>100</v>
          </cell>
        </row>
        <row r="109">
          <cell r="G109" t="str">
            <v>=PHDGetData("192.168.32.16", C109, 'DCS Input Data'!$E$1, 'DCS Input Data'!$E$2, "", "Average", "OVERALL REDUCTION", 0, "Before", UNI_RET_TAG+UNI_RET_DESC+UNI_RET_UNIT+UNI_RET_TIME+UNI_RET_VALUE+UNI_RET_CONF, UNI_NOTHING)</v>
          </cell>
          <cell r="H109" t="str">
            <v>DEGF</v>
          </cell>
          <cell r="I109" t="str">
            <v>FWHTR 36 SHEL DRAIN TEMP</v>
          </cell>
          <cell r="J109" t="str">
            <v>Average</v>
          </cell>
          <cell r="K109">
            <v>38906.708333333336</v>
          </cell>
          <cell r="L109">
            <v>141.56617075602213</v>
          </cell>
          <cell r="M109">
            <v>100</v>
          </cell>
        </row>
        <row r="110">
          <cell r="G110" t="str">
            <v>=PHDGetData("192.168.32.16", C110, 'DCS Input Data'!$E$1, 'DCS Input Data'!$E$2, "", "Average", "OVERALL REDUCTION", 0, "Before", UNI_RET_TAG+UNI_RET_DESC+UNI_RET_UNIT+UNI_RET_TIME+UNI_RET_VALUE+UNI_RET_CONF, UNI_NOTHING)</v>
          </cell>
          <cell r="H110" t="str">
            <v>PSIG</v>
          </cell>
          <cell r="I110" t="str">
            <v>FWHTR 31 SHELL PRESSURE</v>
          </cell>
          <cell r="J110" t="str">
            <v>Average</v>
          </cell>
          <cell r="K110">
            <v>38906.708333333336</v>
          </cell>
          <cell r="L110">
            <v>517.74528503417969</v>
          </cell>
          <cell r="M110">
            <v>100</v>
          </cell>
        </row>
        <row r="111">
          <cell r="G111" t="str">
            <v>=PHDGetData("192.168.32.16", C111, 'DCS Input Data'!$E$1, 'DCS Input Data'!$E$2, "", "Average", "OVERALL REDUCTION", 0, "Before", UNI_RET_TAG+UNI_RET_DESC+UNI_RET_UNIT+UNI_RET_TIME+UNI_RET_VALUE+UNI_RET_CONF, UNI_NOTHING)</v>
          </cell>
          <cell r="H111" t="str">
            <v>PSIG</v>
          </cell>
          <cell r="I111" t="str">
            <v>FWHTR 32 SHELL PRESSURE</v>
          </cell>
          <cell r="J111" t="str">
            <v>Average</v>
          </cell>
          <cell r="K111">
            <v>38906.708333333336</v>
          </cell>
          <cell r="L111">
            <v>204.53239440917969</v>
          </cell>
          <cell r="M111">
            <v>50</v>
          </cell>
        </row>
        <row r="112">
          <cell r="G112" t="str">
            <v>=PHDGetData("192.168.32.16", C112, 'DCS Input Data'!$E$1, 'DCS Input Data'!$E$2, "", "Average", "OVERALL REDUCTION", 0, "Before", UNI_RET_TAG+UNI_RET_DESC+UNI_RET_UNIT+UNI_RET_TIME+UNI_RET_VALUE+UNI_RET_CONF, UNI_NOTHING)</v>
          </cell>
          <cell r="H112" t="str">
            <v>PSIG</v>
          </cell>
          <cell r="I112" t="str">
            <v>FWHTR 34 SHELL PRESSURE</v>
          </cell>
          <cell r="J112" t="str">
            <v>Average</v>
          </cell>
          <cell r="K112">
            <v>38906.708333333336</v>
          </cell>
          <cell r="L112">
            <v>57.130633672078453</v>
          </cell>
          <cell r="M112">
            <v>100</v>
          </cell>
        </row>
        <row r="113">
          <cell r="G113" t="str">
            <v>=PHDGetData("192.168.32.16", C113, 'DCS Input Data'!$E$1, 'DCS Input Data'!$E$2, "", "Average", "OVERALL REDUCTION", 0, "Before", UNI_RET_TAG+UNI_RET_DESC+UNI_RET_UNIT+UNI_RET_TIME+UNI_RET_VALUE+UNI_RET_CONF, UNI_NOTHING)</v>
          </cell>
          <cell r="H113" t="str">
            <v>PSIG</v>
          </cell>
          <cell r="I113" t="str">
            <v>FWHTR 35 SHELL PRESSURE</v>
          </cell>
          <cell r="J113" t="str">
            <v>Average</v>
          </cell>
          <cell r="K113">
            <v>38906.708333333336</v>
          </cell>
          <cell r="L113">
            <v>14.204614909489949</v>
          </cell>
          <cell r="M113">
            <v>100</v>
          </cell>
        </row>
        <row r="114">
          <cell r="G114" t="str">
            <v>=PHDGetData("192.168.32.16", C114, 'DCS Input Data'!$E$1, 'DCS Input Data'!$E$2, "", "Average", "OVERALL REDUCTION", 0, "Before", UNI_RET_TAG+UNI_RET_DESC+UNI_RET_UNIT+UNI_RET_TIME+UNI_RET_VALUE+UNI_RET_CONF, UNI_NOTHING)</v>
          </cell>
          <cell r="H114" t="str">
            <v>PSIG</v>
          </cell>
          <cell r="I114" t="str">
            <v>FWHTR 36 SHELL PRESSURE</v>
          </cell>
          <cell r="J114" t="str">
            <v>Average</v>
          </cell>
          <cell r="K114">
            <v>38906.708333333336</v>
          </cell>
          <cell r="L114">
            <v>-5.6392261187235517</v>
          </cell>
          <cell r="M114">
            <v>100</v>
          </cell>
        </row>
        <row r="115">
          <cell r="G115" t="str">
            <v>=PHDGetData("192.168.32.16", C115, 'DCS Input Data'!$E$1, 'DCS Input Data'!$E$2, "", "Average", "OVERALL REDUCTION", 0, "Before", UNI_RET_TAG+UNI_RET_DESC+UNI_RET_UNIT+UNI_RET_TIME+UNI_RET_VALUE+UNI_RET_CONF, UNI_NOTHING)</v>
          </cell>
          <cell r="H115" t="str">
            <v>PSIG</v>
          </cell>
          <cell r="I115" t="str">
            <v>DEAERATOR PRESSURE</v>
          </cell>
          <cell r="J115" t="str">
            <v>Average</v>
          </cell>
          <cell r="K115">
            <v>38906.708333333336</v>
          </cell>
          <cell r="L115">
            <v>176.31618169148763</v>
          </cell>
          <cell r="M115">
            <v>100</v>
          </cell>
        </row>
        <row r="116">
          <cell r="G116" t="str">
            <v>=PHDGetData("192.168.32.16", C116, 'DCS Input Data'!$E$1, 'DCS Input Data'!$E$2, "", "Average", "OVERALL REDUCTION", 0, "Before", UNI_RET_TAG+UNI_RET_DESC+UNI_RET_UNIT+UNI_RET_TIME+UNI_RET_VALUE+UNI_RET_CONF, UNI_NOTHING)</v>
          </cell>
          <cell r="H116" t="str">
            <v>DEGF</v>
          </cell>
          <cell r="I116" t="str">
            <v>PSH EAST OUTLET STM TEMP</v>
          </cell>
          <cell r="J116" t="str">
            <v>Average</v>
          </cell>
          <cell r="K116">
            <v>38906.708333333336</v>
          </cell>
          <cell r="L116">
            <v>795.27960815429685</v>
          </cell>
          <cell r="M116">
            <v>100</v>
          </cell>
        </row>
        <row r="117">
          <cell r="G117" t="str">
            <v>=PHDGetData("192.168.32.16", C117, 'DCS Input Data'!$E$1, 'DCS Input Data'!$E$2, "", "Average", "OVERALL REDUCTION", 0, "Before", UNI_RET_TAG+UNI_RET_DESC+UNI_RET_UNIT+UNI_RET_TIME+UNI_RET_VALUE+UNI_RET_CONF, UNI_NOTHING)</v>
          </cell>
          <cell r="H117" t="str">
            <v>DEGF</v>
          </cell>
          <cell r="I117" t="str">
            <v>PSH WEST OUTLET STM TEMP</v>
          </cell>
          <cell r="J117" t="str">
            <v>Average</v>
          </cell>
          <cell r="K117">
            <v>38906.708333333336</v>
          </cell>
          <cell r="L117">
            <v>793.41291402180991</v>
          </cell>
          <cell r="M117">
            <v>100</v>
          </cell>
        </row>
        <row r="118">
          <cell r="G118" t="str">
            <v>=PHDGetData("192.168.32.16", C118, 'DCS Input Data'!$E$1, 'DCS Input Data'!$E$2, "", "Average", "OVERALL REDUCTION", 0, "Before", UNI_RET_TAG+UNI_RET_DESC+UNI_RET_UNIT+UNI_RET_TIME+UNI_RET_VALUE+UNI_RET_CONF, UNI_NOTHING)</v>
          </cell>
          <cell r="H118" t="str">
            <v>DEGF</v>
          </cell>
          <cell r="I118" t="str">
            <v>REHEATER INLET STM TEMP</v>
          </cell>
          <cell r="J118" t="str">
            <v>Average</v>
          </cell>
          <cell r="K118">
            <v>38906.708333333336</v>
          </cell>
          <cell r="L118">
            <v>660.42949625651045</v>
          </cell>
          <cell r="M118">
            <v>100</v>
          </cell>
        </row>
        <row r="119">
          <cell r="G119" t="str">
            <v>=PHDGetData("192.168.32.16", C119, 'DCS Input Data'!$E$1, 'DCS Input Data'!$E$2, "", "Average", "OVERALL REDUCTION", 0, "Before", UNI_RET_TAG+UNI_RET_DESC+UNI_RET_UNIT+UNI_RET_TIME+UNI_RET_VALUE+UNI_RET_CONF, UNI_NOTHING)</v>
          </cell>
          <cell r="H119" t="str">
            <v>DEGF</v>
          </cell>
          <cell r="I119" t="str">
            <v>#1 EXTRACTION STEAM TEMP</v>
          </cell>
          <cell r="J119" t="str">
            <v>Average</v>
          </cell>
          <cell r="K119">
            <v>38906.708333333336</v>
          </cell>
          <cell r="L119">
            <v>696.42658487955725</v>
          </cell>
          <cell r="M119">
            <v>100</v>
          </cell>
        </row>
        <row r="120">
          <cell r="G120" t="str">
            <v>=PHDGetData("192.168.32.16", C120, 'DCS Input Data'!$E$1, 'DCS Input Data'!$E$2, "", "Average", "OVERALL REDUCTION", 0, "Before", UNI_RET_TAG+UNI_RET_DESC+UNI_RET_UNIT+UNI_RET_TIME+UNI_RET_VALUE+UNI_RET_CONF, UNI_NOTHING)</v>
          </cell>
          <cell r="H120" t="str">
            <v>DEGF</v>
          </cell>
          <cell r="I120" t="str">
            <v>#2 EXTRACTION STEAM TEMP</v>
          </cell>
          <cell r="J120" t="str">
            <v>Average</v>
          </cell>
          <cell r="K120">
            <v>38906.708333333336</v>
          </cell>
          <cell r="L120">
            <v>917.67985127766929</v>
          </cell>
          <cell r="M120">
            <v>100</v>
          </cell>
        </row>
        <row r="121">
          <cell r="G121" t="str">
            <v>=PHDGetData("192.168.32.16", C121, 'DCS Input Data'!$E$1, 'DCS Input Data'!$E$2, "", "Average", "OVERALL REDUCTION", 0, "Before", UNI_RET_TAG+UNI_RET_DESC+UNI_RET_UNIT+UNI_RET_TIME+UNI_RET_VALUE+UNI_RET_CONF, UNI_NOTHING)</v>
          </cell>
          <cell r="H121" t="str">
            <v>DEGF</v>
          </cell>
          <cell r="I121" t="str">
            <v>#2 EXTRACTION STEAM TEMP</v>
          </cell>
          <cell r="J121" t="str">
            <v>Average</v>
          </cell>
          <cell r="K121">
            <v>38906.708333333336</v>
          </cell>
          <cell r="L121">
            <v>721.77181091308591</v>
          </cell>
          <cell r="M121">
            <v>100</v>
          </cell>
        </row>
        <row r="122">
          <cell r="G122" t="str">
            <v>=PHDGetData("192.168.32.16", C122, 'DCS Input Data'!$E$1, 'DCS Input Data'!$E$2, "", "Average", "OVERALL REDUCTION", 0, "Before", UNI_RET_TAG+UNI_RET_DESC+UNI_RET_UNIT+UNI_RET_TIME+UNI_RET_VALUE+UNI_RET_CONF, UNI_NOTHING)</v>
          </cell>
          <cell r="H122" t="str">
            <v>DEGF</v>
          </cell>
          <cell r="I122" t="str">
            <v>#4 EXTRACTION STEAM TEMP</v>
          </cell>
          <cell r="J122" t="str">
            <v>Average</v>
          </cell>
          <cell r="K122">
            <v>38906.708333333336</v>
          </cell>
          <cell r="L122">
            <v>600.72200520833337</v>
          </cell>
          <cell r="M122">
            <v>100</v>
          </cell>
        </row>
        <row r="123">
          <cell r="G123" t="str">
            <v>=PHDGetData("192.168.32.16", C123, 'DCS Input Data'!$E$1, 'DCS Input Data'!$E$2, "", "Average", "OVERALL REDUCTION", 0, "Before", UNI_RET_TAG+UNI_RET_DESC+UNI_RET_UNIT+UNI_RET_TIME+UNI_RET_VALUE+UNI_RET_CONF, UNI_NOTHING)</v>
          </cell>
          <cell r="H123" t="str">
            <v>DEGF</v>
          </cell>
          <cell r="I123" t="str">
            <v>#5 NORTH EXT STEAM TEMP</v>
          </cell>
          <cell r="J123" t="str">
            <v>Average</v>
          </cell>
          <cell r="K123">
            <v>38906.708333333336</v>
          </cell>
          <cell r="L123">
            <v>390.57306009928385</v>
          </cell>
          <cell r="M123">
            <v>100</v>
          </cell>
        </row>
        <row r="124">
          <cell r="G124" t="str">
            <v>=PHDGetData("192.168.32.16", C124, 'DCS Input Data'!$E$1, 'DCS Input Data'!$E$2, "", "Average", "OVERALL REDUCTION", 0, "Before", UNI_RET_TAG+UNI_RET_DESC+UNI_RET_UNIT+UNI_RET_TIME+UNI_RET_VALUE+UNI_RET_CONF, UNI_NOTHING)</v>
          </cell>
          <cell r="H124" t="str">
            <v>DEGF</v>
          </cell>
          <cell r="I124" t="str">
            <v>#5 SOUTH EXT STEAM TEMP</v>
          </cell>
          <cell r="J124" t="str">
            <v>Average</v>
          </cell>
          <cell r="K124">
            <v>38906.708333333336</v>
          </cell>
          <cell r="L124">
            <v>128.35981648763021</v>
          </cell>
          <cell r="M124">
            <v>100</v>
          </cell>
        </row>
        <row r="125">
          <cell r="G125" t="str">
            <v>=PHDGetData("192.168.32.16", C125, 'DCS Input Data'!$E$1, 'DCS Input Data'!$E$2, "", "Average", "OVERALL REDUCTION", 0, "Before", UNI_RET_TAG+UNI_RET_DESC+UNI_RET_UNIT+UNI_RET_TIME+UNI_RET_VALUE+UNI_RET_CONF, UNI_NOTHING)</v>
          </cell>
          <cell r="H125" t="str">
            <v>DEGF</v>
          </cell>
          <cell r="I125" t="str">
            <v>#6 NORTH EXT STEAM TEMP</v>
          </cell>
          <cell r="J125" t="str">
            <v>Average</v>
          </cell>
          <cell r="K125">
            <v>38906.708333333336</v>
          </cell>
          <cell r="L125">
            <v>511.35676574707031</v>
          </cell>
          <cell r="M125">
            <v>0</v>
          </cell>
        </row>
        <row r="126">
          <cell r="G126" t="str">
            <v>=PHDGetData("192.168.32.16", C126, 'DCS Input Data'!$E$1, 'DCS Input Data'!$E$2, "", "Average", "OVERALL REDUCTION", 0, "Before", UNI_RET_TAG+UNI_RET_DESC+UNI_RET_UNIT+UNI_RET_TIME+UNI_RET_VALUE+UNI_RET_CONF, UNI_NOTHING)</v>
          </cell>
          <cell r="H126" t="str">
            <v>DEGF</v>
          </cell>
          <cell r="I126" t="str">
            <v>#6 SOUTH EXT STEAM TEMP</v>
          </cell>
          <cell r="J126" t="str">
            <v>Average</v>
          </cell>
          <cell r="K126">
            <v>38906.708333333336</v>
          </cell>
          <cell r="L126">
            <v>182.15686721801757</v>
          </cell>
          <cell r="M126">
            <v>100</v>
          </cell>
        </row>
        <row r="127">
          <cell r="G127" t="str">
            <v>=PHDGetData("192.168.32.16", C127, 'DCS Input Data'!$E$1, 'DCS Input Data'!$E$2, "", "Average", "OVERALL REDUCTION", 0, "Before", UNI_RET_TAG+UNI_RET_DESC+UNI_RET_UNIT+UNI_RET_TIME+UNI_RET_VALUE+UNI_RET_CONF, UNI_NOTHING)</v>
          </cell>
          <cell r="H127" t="str">
            <v>DEGF</v>
          </cell>
          <cell r="I127" t="str">
            <v>BFPT EXHAUST STEAM TEMP</v>
          </cell>
          <cell r="J127" t="str">
            <v>Average</v>
          </cell>
          <cell r="K127">
            <v>38906.708333333336</v>
          </cell>
          <cell r="L127">
            <v>88.0443115234375</v>
          </cell>
          <cell r="M127">
            <v>0</v>
          </cell>
        </row>
        <row r="128">
          <cell r="G128" t="str">
            <v>=PHDGetData("192.168.32.16", C128, 'DCS Input Data'!$E$1, 'DCS Input Data'!$E$2, "", "Average", "OVERALL REDUCTION", 0, "Before", UNI_RET_TAG+UNI_RET_DESC+UNI_RET_UNIT+UNI_RET_TIME+UNI_RET_VALUE+UNI_RET_CONF, UNI_NOTHING)</v>
          </cell>
          <cell r="H128" t="str">
            <v>PSIG</v>
          </cell>
          <cell r="I128" t="str">
            <v>MAIN/THROTTLE STM PRESS</v>
          </cell>
          <cell r="J128" t="str">
            <v>Average</v>
          </cell>
          <cell r="K128">
            <v>38906.708333333336</v>
          </cell>
          <cell r="L128">
            <v>1859.3792683919271</v>
          </cell>
          <cell r="M128">
            <v>100</v>
          </cell>
        </row>
        <row r="129">
          <cell r="G129" t="str">
            <v>=PHDGetData("192.168.32.16", C129, 'DCS Input Data'!$E$1, 'DCS Input Data'!$E$2, "", "Average", "OVERALL REDUCTION", 0, "Before", UNI_RET_TAG+UNI_RET_DESC+UNI_RET_UNIT+UNI_RET_TIME+UNI_RET_VALUE+UNI_RET_CONF, UNI_NOTHING)</v>
          </cell>
          <cell r="H129" t="str">
            <v>PSIG</v>
          </cell>
          <cell r="I129" t="str">
            <v>MAIN/THROTTLE STM PRESS</v>
          </cell>
          <cell r="J129" t="str">
            <v>Average</v>
          </cell>
          <cell r="K129">
            <v>38906.708333333336</v>
          </cell>
          <cell r="L129">
            <v>1859.3792683919271</v>
          </cell>
          <cell r="M129">
            <v>100</v>
          </cell>
        </row>
        <row r="130">
          <cell r="G130" t="str">
            <v>=PHDGetData("192.168.32.16", C130, 'DCS Input Data'!$E$1, 'DCS Input Data'!$E$2, "", "Average", "OVERALL REDUCTION", 0, "Before", UNI_RET_TAG+UNI_RET_DESC+UNI_RET_UNIT+UNI_RET_TIME+UNI_RET_VALUE+UNI_RET_CONF, UNI_NOTHING)</v>
          </cell>
          <cell r="H130" t="str">
            <v>PSIG</v>
          </cell>
          <cell r="I130" t="str">
            <v>TG STEAM CHEST PRESSURE</v>
          </cell>
          <cell r="J130" t="str">
            <v>Average</v>
          </cell>
          <cell r="K130">
            <v>38906.708333333336</v>
          </cell>
          <cell r="L130">
            <v>1817.1361043294271</v>
          </cell>
          <cell r="M130">
            <v>100</v>
          </cell>
        </row>
        <row r="132">
          <cell r="G132" t="str">
            <v>=PHDGetData("192.168.32.16", C132, 'DCS Input Data'!$E$1, 'DCS Input Data'!$E$2, "", "Average", "OVERALL REDUCTION", 0, "Before", UNI_RET_TAG+UNI_RET_DESC+UNI_RET_UNIT+UNI_RET_TIME+UNI_RET_VALUE+UNI_RET_CONF, UNI_NOTHING)</v>
          </cell>
          <cell r="H132" t="str">
            <v>PSIG</v>
          </cell>
          <cell r="I132" t="str">
            <v>COLD REHEAT STEAM PRESS</v>
          </cell>
          <cell r="J132" t="str">
            <v>Average</v>
          </cell>
          <cell r="K132">
            <v>38906.708333333336</v>
          </cell>
          <cell r="L132">
            <v>464.42897796630859</v>
          </cell>
          <cell r="M132">
            <v>100</v>
          </cell>
        </row>
        <row r="133">
          <cell r="G133" t="str">
            <v>=PHDGetData("192.168.32.16", C133, 'DCS Input Data'!$E$1, 'DCS Input Data'!$E$2, "", "Average", "OVERALL REDUCTION", 0, "Before", UNI_RET_TAG+UNI_RET_DESC+UNI_RET_UNIT+UNI_RET_TIME+UNI_RET_VALUE+UNI_RET_CONF, UNI_NOTHING)</v>
          </cell>
          <cell r="H133" t="str">
            <v>PSIG</v>
          </cell>
          <cell r="I133" t="str">
            <v>HOT REHEAT STEAM PRESS</v>
          </cell>
          <cell r="J133" t="str">
            <v>Average</v>
          </cell>
          <cell r="K133">
            <v>38906.708333333336</v>
          </cell>
          <cell r="L133">
            <v>384.33855895996095</v>
          </cell>
          <cell r="M133">
            <v>100</v>
          </cell>
        </row>
        <row r="134">
          <cell r="G134" t="str">
            <v>=PHDGetData("192.168.32.16", C134, 'DCS Input Data'!$E$1, 'DCS Input Data'!$E$2, "", "Average", "OVERALL REDUCTION", 0, "Before", UNI_RET_TAG+UNI_RET_DESC+UNI_RET_UNIT+UNI_RET_TIME+UNI_RET_VALUE+UNI_RET_CONF, UNI_NOTHING)</v>
          </cell>
          <cell r="H134" t="str">
            <v>PSIG</v>
          </cell>
          <cell r="I134" t="str">
            <v>TG REHEAT BOWL STM PRESS</v>
          </cell>
          <cell r="J134" t="str">
            <v>Average</v>
          </cell>
          <cell r="K134">
            <v>38906.708333333336</v>
          </cell>
          <cell r="L134">
            <v>494.93151499430337</v>
          </cell>
          <cell r="M134">
            <v>100</v>
          </cell>
        </row>
        <row r="135">
          <cell r="G135" t="str">
            <v>=PHDGetData("192.168.32.16", C135, 'DCS Input Data'!$E$1, 'DCS Input Data'!$E$2, "", "Average", "OVERALL REDUCTION", 0, "Before", UNI_RET_TAG+UNI_RET_DESC+UNI_RET_UNIT+UNI_RET_TIME+UNI_RET_VALUE+UNI_RET_CONF, UNI_NOTHING)</v>
          </cell>
          <cell r="H135" t="str">
            <v>DEGF</v>
          </cell>
          <cell r="I135" t="str">
            <v>T/G TURB EXH HOOD TEMP</v>
          </cell>
          <cell r="J135" t="str">
            <v>Average</v>
          </cell>
          <cell r="K135">
            <v>38906.708333333336</v>
          </cell>
          <cell r="L135">
            <v>116.58630765279135</v>
          </cell>
          <cell r="M135">
            <v>100</v>
          </cell>
        </row>
        <row r="136">
          <cell r="G136" t="str">
            <v>=PHDGetData("192.168.32.16", C136, 'DCS Input Data'!$E$1, 'DCS Input Data'!$E$2, "", "Average", "OVERALL REDUCTION", 0, "Before", UNI_RET_TAG+UNI_RET_DESC+UNI_RET_UNIT+UNI_RET_TIME+UNI_RET_VALUE+UNI_RET_CONF, UNI_NOTHING)</v>
          </cell>
          <cell r="H136" t="str">
            <v>KPPH</v>
          </cell>
          <cell r="I136" t="str">
            <v>AH 3A COILS STM FLOW RTE</v>
          </cell>
          <cell r="J136" t="str">
            <v>Average</v>
          </cell>
          <cell r="K136">
            <v>38906.708333333336</v>
          </cell>
          <cell r="L136">
            <v>25.944014517466226</v>
          </cell>
          <cell r="M136">
            <v>100</v>
          </cell>
        </row>
        <row r="137">
          <cell r="G137" t="str">
            <v>=PHDGetData("192.168.32.16", C137, 'DCS Input Data'!$E$1, 'DCS Input Data'!$E$2, "", "Average", "OVERALL REDUCTION", 0, "Before", UNI_RET_TAG+UNI_RET_DESC+UNI_RET_UNIT+UNI_RET_TIME+UNI_RET_VALUE+UNI_RET_CONF, UNI_NOTHING)</v>
          </cell>
          <cell r="H137" t="str">
            <v>DEGF</v>
          </cell>
          <cell r="I137" t="str">
            <v>AH 3A COILS SUP STM TEMP</v>
          </cell>
          <cell r="J137" t="str">
            <v>Average</v>
          </cell>
          <cell r="K137">
            <v>38906.708333333336</v>
          </cell>
          <cell r="L137">
            <v>711.72681376139326</v>
          </cell>
          <cell r="M137">
            <v>100</v>
          </cell>
        </row>
        <row r="138">
          <cell r="G138" t="str">
            <v>=PHDGetData("192.168.32.16", C138, 'DCS Input Data'!$E$1, 'DCS Input Data'!$E$2, "", "Average", "OVERALL REDUCTION", 0, "Before", UNI_RET_TAG+UNI_RET_DESC+UNI_RET_UNIT+UNI_RET_TIME+UNI_RET_VALUE+UNI_RET_CONF, UNI_NOTHING)</v>
          </cell>
          <cell r="H138" t="str">
            <v>DEGF</v>
          </cell>
          <cell r="I138" t="str">
            <v>SH STM SPRAY WATER TEMP</v>
          </cell>
          <cell r="J138" t="str">
            <v>Average</v>
          </cell>
          <cell r="K138">
            <v>38906.708333333336</v>
          </cell>
          <cell r="L138">
            <v>384.67290598551432</v>
          </cell>
          <cell r="M138">
            <v>100</v>
          </cell>
        </row>
        <row r="139">
          <cell r="G139" t="str">
            <v>=PHDGetData("192.168.32.16", C139, 'DCS Input Data'!$E$1, 'DCS Input Data'!$E$2, "", "Average", "OVERALL REDUCTION", 0, "Before", UNI_RET_TAG+UNI_RET_DESC+UNI_RET_UNIT+UNI_RET_TIME+UNI_RET_VALUE+UNI_RET_CONF, UNI_NOTHING)</v>
          </cell>
          <cell r="H139" t="str">
            <v>PSIG</v>
          </cell>
          <cell r="I139" t="str">
            <v>SUPRHT SPRAY WATER PRESS</v>
          </cell>
          <cell r="J139" t="str">
            <v>Average</v>
          </cell>
          <cell r="K139">
            <v>38906.708333333336</v>
          </cell>
          <cell r="L139">
            <v>2434.70947265625</v>
          </cell>
          <cell r="M139">
            <v>100</v>
          </cell>
        </row>
        <row r="140">
          <cell r="G140" t="str">
            <v>=PHDGetData("192.168.32.16", C140, 'DCS Input Data'!$E$1, 'DCS Input Data'!$E$2, "", "Average", "OVERALL REDUCTION", 0, "Before", UNI_RET_TAG+UNI_RET_DESC+UNI_RET_UNIT+UNI_RET_TIME+UNI_RET_VALUE+UNI_RET_CONF, UNI_NOTHING)</v>
          </cell>
          <cell r="H140" t="str">
            <v>KPPH</v>
          </cell>
          <cell r="I140" t="str">
            <v>SUPERHEAT SPRAY WTR FLOW</v>
          </cell>
          <cell r="J140" t="str">
            <v>Average</v>
          </cell>
          <cell r="K140">
            <v>38906.708333333336</v>
          </cell>
          <cell r="L140">
            <v>74.52121276855469</v>
          </cell>
          <cell r="M140">
            <v>100</v>
          </cell>
        </row>
        <row r="141">
          <cell r="G141" t="str">
            <v>=PHDGetData("192.168.32.16", C141, 'DCS Input Data'!$E$1, 'DCS Input Data'!$E$2, "", "Average", "OVERALL REDUCTION", 0, "Before", UNI_RET_TAG+UNI_RET_DESC+UNI_RET_UNIT+UNI_RET_TIME+UNI_RET_VALUE+UNI_RET_CONF, UNI_NOTHING)</v>
          </cell>
          <cell r="H141" t="str">
            <v>DEGF</v>
          </cell>
          <cell r="I141" t="str">
            <v>RH STM SPRAY WATER TEMP</v>
          </cell>
          <cell r="J141" t="str">
            <v>Average</v>
          </cell>
          <cell r="K141">
            <v>38906.708333333336</v>
          </cell>
          <cell r="L141">
            <v>379.7891805013021</v>
          </cell>
          <cell r="M141">
            <v>100</v>
          </cell>
        </row>
        <row r="142">
          <cell r="G142" t="str">
            <v>=PHDGetData("192.168.32.16", C142, 'DCS Input Data'!$E$1, 'DCS Input Data'!$E$2, "", "Average", "OVERALL REDUCTION", 0, "Before", UNI_RET_TAG+UNI_RET_DESC+UNI_RET_UNIT+UNI_RET_TIME+UNI_RET_VALUE+UNI_RET_CONF, UNI_NOTHING)</v>
          </cell>
          <cell r="H142" t="str">
            <v>PSIG</v>
          </cell>
          <cell r="I142" t="str">
            <v>REHEAT SPRAY WATER PRESS</v>
          </cell>
          <cell r="J142" t="str">
            <v>Average</v>
          </cell>
          <cell r="K142">
            <v>38906.708333333336</v>
          </cell>
          <cell r="L142">
            <v>1002.2320058186849</v>
          </cell>
          <cell r="M142">
            <v>100</v>
          </cell>
        </row>
        <row r="143">
          <cell r="G143" t="str">
            <v>=PHDGetData("192.168.32.16", C143, 'DCS Input Data'!$E$1, 'DCS Input Data'!$E$2, "", "Average", "OVERALL REDUCTION", 0, "Before", UNI_RET_TAG+UNI_RET_DESC+UNI_RET_UNIT+UNI_RET_TIME+UNI_RET_VALUE+UNI_RET_CONF, UNI_NOTHING)</v>
          </cell>
          <cell r="H143" t="str">
            <v>KPPH</v>
          </cell>
          <cell r="I143" t="str">
            <v>REHEAT SPRAY WATER FLOW</v>
          </cell>
          <cell r="J143" t="str">
            <v>Average</v>
          </cell>
          <cell r="K143">
            <v>38906.708333333336</v>
          </cell>
          <cell r="L143">
            <v>36.328792126973468</v>
          </cell>
          <cell r="M143">
            <v>100</v>
          </cell>
        </row>
        <row r="144">
          <cell r="G144" t="str">
            <v>=PHDGetData("192.168.32.16", C144, 'DCS Input Data'!$E$1, 'DCS Input Data'!$E$2, "", "Average", "OVERALL REDUCTION", 0, "Before", UNI_RET_TAG+UNI_RET_DESC+UNI_RET_UNIT+UNI_RET_TIME+UNI_RET_VALUE+UNI_RET_CONF, UNI_NOTHING)</v>
          </cell>
          <cell r="H144" t="str">
            <v>DEGF</v>
          </cell>
          <cell r="I144" t="str">
            <v>MAIN/THROTTLE STEAM TEMP</v>
          </cell>
          <cell r="J144" t="str">
            <v>Average</v>
          </cell>
          <cell r="K144">
            <v>38906.708333333336</v>
          </cell>
          <cell r="L144">
            <v>996.37730407714844</v>
          </cell>
          <cell r="M144">
            <v>100</v>
          </cell>
        </row>
        <row r="145">
          <cell r="G145" t="str">
            <v>=PHDGetData("192.168.32.16", C145, 'DCS Input Data'!$E$1, 'DCS Input Data'!$E$2, "", "Average", "OVERALL REDUCTION", 0, "Before", UNI_RET_TAG+UNI_RET_DESC+UNI_RET_UNIT+UNI_RET_TIME+UNI_RET_VALUE+UNI_RET_CONF, UNI_NOTHING)</v>
          </cell>
          <cell r="H145" t="str">
            <v>DEGF</v>
          </cell>
          <cell r="I145" t="str">
            <v>COLD RH STM AT TURB TEMP</v>
          </cell>
          <cell r="J145" t="str">
            <v>Average</v>
          </cell>
          <cell r="K145">
            <v>38906.708333333336</v>
          </cell>
          <cell r="L145">
            <v>697.18106689453123</v>
          </cell>
          <cell r="M145">
            <v>100</v>
          </cell>
        </row>
        <row r="146">
          <cell r="G146" t="str">
            <v>=PHDGetData("192.168.32.16", C146, 'DCS Input Data'!$E$1, 'DCS Input Data'!$E$2, "", "Average", "OVERALL REDUCTION", 0, "Before", UNI_RET_TAG+UNI_RET_DESC+UNI_RET_UNIT+UNI_RET_TIME+UNI_RET_VALUE+UNI_RET_CONF, UNI_NOTHING)</v>
          </cell>
          <cell r="H146" t="str">
            <v>DEGF</v>
          </cell>
          <cell r="I146" t="str">
            <v>RH STM TEMP</v>
          </cell>
          <cell r="J146" t="str">
            <v>Average</v>
          </cell>
          <cell r="K146">
            <v>38906.708333333336</v>
          </cell>
          <cell r="L146">
            <v>1002.6955362955729</v>
          </cell>
          <cell r="M146">
            <v>100</v>
          </cell>
        </row>
        <row r="147">
          <cell r="G147" t="str">
            <v>=PHDGetData("192.168.32.16", C147, 'DCS Input Data'!$E$1, 'DCS Input Data'!$E$2, "", "Average", "OVERALL REDUCTION", 0, "Before", UNI_RET_TAG+UNI_RET_DESC+UNI_RET_UNIT+UNI_RET_TIME+UNI_RET_VALUE+UNI_RET_CONF, UNI_NOTHING)</v>
          </cell>
          <cell r="H147" t="str">
            <v>PSIG</v>
          </cell>
          <cell r="I147" t="str">
            <v>BOILER STM DRUM PRESS B</v>
          </cell>
          <cell r="J147" t="str">
            <v>Average</v>
          </cell>
          <cell r="K147">
            <v>38906.708333333336</v>
          </cell>
          <cell r="L147">
            <v>2100.8529907226562</v>
          </cell>
          <cell r="M147">
            <v>100</v>
          </cell>
        </row>
        <row r="148">
          <cell r="G148" t="str">
            <v>=PHDGetData("192.168.32.16", C148, 'DCS Input Data'!$E$1, 'DCS Input Data'!$E$2, "", "Average", "OVERALL REDUCTION", 0, "Before", UNI_RET_TAG+UNI_RET_DESC+UNI_RET_UNIT+UNI_RET_TIME+UNI_RET_VALUE+UNI_RET_CONF, UNI_NOTHING)</v>
          </cell>
          <cell r="H148" t="str">
            <v>PSIG</v>
          </cell>
          <cell r="I148" t="str">
            <v>BOILER STM DRUM PRESS C</v>
          </cell>
          <cell r="J148" t="str">
            <v>Average</v>
          </cell>
          <cell r="K148">
            <v>38906.708333333336</v>
          </cell>
          <cell r="L148">
            <v>2104.613496907552</v>
          </cell>
          <cell r="M148">
            <v>100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ACT"/>
      <sheetName val="General"/>
      <sheetName val="Valuation"/>
      <sheetName val="NEI"/>
      <sheetName val="Etown SERP"/>
      <sheetName val="Etown Directors"/>
      <sheetName val="Customize Your Invoice"/>
      <sheetName val="Assumptions"/>
      <sheetName val="Etown_SERP"/>
      <sheetName val="Etown_Directors"/>
      <sheetName val="Customize_Your_Invoice"/>
      <sheetName val="CA"/>
      <sheetName val="C LTV"/>
      <sheetName val="Scenario_Import"/>
    </sheetNames>
    <sheetDataSet>
      <sheetData sheetId="0" refreshError="1"/>
      <sheetData sheetId="1" refreshError="1">
        <row r="1">
          <cell r="B1">
            <v>38353</v>
          </cell>
        </row>
        <row r="2">
          <cell r="B2">
            <v>0.06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Data"/>
      <sheetName val="TPACT"/>
      <sheetName val="NEI"/>
      <sheetName val="NEI-NEW"/>
      <sheetName val="NEI (Abernathy)"/>
      <sheetName val="Sheet2"/>
      <sheetName val="IO"/>
      <sheetName val="NEI_(Abernathy)"/>
      <sheetName val="General"/>
    </sheetNames>
    <sheetDataSet>
      <sheetData sheetId="0">
        <row r="287">
          <cell r="B287" t="str">
            <v>S&amp;U-Q</v>
          </cell>
        </row>
      </sheetData>
      <sheetData sheetId="1"/>
      <sheetData sheetId="2" refreshError="1">
        <row r="287">
          <cell r="B287" t="str">
            <v>S&amp;U-Q</v>
          </cell>
        </row>
        <row r="288">
          <cell r="B288">
            <v>1</v>
          </cell>
        </row>
        <row r="289">
          <cell r="B289">
            <v>125</v>
          </cell>
        </row>
        <row r="290">
          <cell r="B290">
            <v>1</v>
          </cell>
        </row>
        <row r="291">
          <cell r="B291">
            <v>126</v>
          </cell>
        </row>
        <row r="292">
          <cell r="B292">
            <v>-1</v>
          </cell>
        </row>
        <row r="293">
          <cell r="B293">
            <v>1</v>
          </cell>
        </row>
        <row r="294">
          <cell r="B294">
            <v>0</v>
          </cell>
        </row>
        <row r="295">
          <cell r="B295">
            <v>5</v>
          </cell>
        </row>
        <row r="296">
          <cell r="B296">
            <v>1</v>
          </cell>
        </row>
        <row r="297">
          <cell r="B297">
            <v>110</v>
          </cell>
        </row>
        <row r="298">
          <cell r="B298">
            <v>2</v>
          </cell>
        </row>
        <row r="299">
          <cell r="B299">
            <v>10000000</v>
          </cell>
        </row>
        <row r="300">
          <cell r="B300">
            <v>10000000</v>
          </cell>
        </row>
        <row r="301">
          <cell r="B301">
            <v>10000000</v>
          </cell>
        </row>
        <row r="302">
          <cell r="B302">
            <v>10000000</v>
          </cell>
        </row>
        <row r="303">
          <cell r="B303">
            <v>10000000</v>
          </cell>
        </row>
        <row r="304">
          <cell r="B304">
            <v>9996580</v>
          </cell>
        </row>
        <row r="305">
          <cell r="B305">
            <v>9993401.0875599999</v>
          </cell>
        </row>
        <row r="306">
          <cell r="B306">
            <v>9990383.0804315563</v>
          </cell>
        </row>
        <row r="307">
          <cell r="B307">
            <v>9987445.9078059085</v>
          </cell>
        </row>
        <row r="308">
          <cell r="B308">
            <v>9984529.5736008286</v>
          </cell>
        </row>
        <row r="309">
          <cell r="B309">
            <v>9981604.1064357646</v>
          </cell>
        </row>
        <row r="310">
          <cell r="B310">
            <v>9978629.5884120464</v>
          </cell>
        </row>
        <row r="311">
          <cell r="B311">
            <v>9975596.0850171689</v>
          </cell>
        </row>
        <row r="312">
          <cell r="B312">
            <v>9972503.6502308138</v>
          </cell>
        </row>
        <row r="313">
          <cell r="B313">
            <v>9969342.3665736914</v>
          </cell>
        </row>
        <row r="314">
          <cell r="B314">
            <v>9966102.3303045556</v>
          </cell>
        </row>
        <row r="315">
          <cell r="B315">
            <v>9962783.618228564</v>
          </cell>
        </row>
        <row r="316">
          <cell r="B316">
            <v>9959366.3834475111</v>
          </cell>
        </row>
        <row r="317">
          <cell r="B317">
            <v>9955850.727114154</v>
          </cell>
        </row>
        <row r="318">
          <cell r="B318">
            <v>9952216.8415987585</v>
          </cell>
        </row>
        <row r="319">
          <cell r="B319">
            <v>9948464.8558494765</v>
          </cell>
        </row>
        <row r="320">
          <cell r="B320">
            <v>9944565.0576259848</v>
          </cell>
        </row>
        <row r="321">
          <cell r="B321">
            <v>9940507.6750824731</v>
          </cell>
        </row>
        <row r="322">
          <cell r="B322">
            <v>9936292.8998282384</v>
          </cell>
        </row>
        <row r="323">
          <cell r="B323">
            <v>9931881.1857807152</v>
          </cell>
        </row>
        <row r="324">
          <cell r="B324">
            <v>9927272.7929105125</v>
          </cell>
        </row>
        <row r="325">
          <cell r="B325">
            <v>9922428.2837875709</v>
          </cell>
        </row>
        <row r="326">
          <cell r="B326">
            <v>9917338.0780779887</v>
          </cell>
        </row>
        <row r="327">
          <cell r="B327">
            <v>9911962.8808396701</v>
          </cell>
        </row>
        <row r="328">
          <cell r="B328">
            <v>9906293.2380718291</v>
          </cell>
        </row>
        <row r="329">
          <cell r="B329">
            <v>9900280.1180763189</v>
          </cell>
        </row>
        <row r="330">
          <cell r="B330">
            <v>9893894.4374001604</v>
          </cell>
        </row>
        <row r="331">
          <cell r="B331">
            <v>9887097.3319216669</v>
          </cell>
        </row>
        <row r="332">
          <cell r="B332">
            <v>9879840.2024800368</v>
          </cell>
        </row>
        <row r="333">
          <cell r="B333">
            <v>9872084.5279210899</v>
          </cell>
        </row>
        <row r="334">
          <cell r="B334">
            <v>9863594.5352270789</v>
          </cell>
        </row>
        <row r="335">
          <cell r="B335">
            <v>9854648.2549836282</v>
          </cell>
        </row>
        <row r="336">
          <cell r="B336">
            <v>9845128.6647693142</v>
          </cell>
        </row>
        <row r="337">
          <cell r="B337">
            <v>9834899.576086618</v>
          </cell>
        </row>
        <row r="338">
          <cell r="B338">
            <v>9823805.809364792</v>
          </cell>
        </row>
        <row r="339">
          <cell r="B339">
            <v>9811643.9377727993</v>
          </cell>
        </row>
        <row r="340">
          <cell r="B340">
            <v>9798201.9855780508</v>
          </cell>
        </row>
        <row r="341">
          <cell r="B341">
            <v>9783240.1311460733</v>
          </cell>
        </row>
        <row r="342">
          <cell r="B342">
            <v>9766461.8743211571</v>
          </cell>
        </row>
        <row r="343">
          <cell r="B343">
            <v>9747593.0699799675</v>
          </cell>
        </row>
        <row r="344">
          <cell r="B344">
            <v>9726314.0743082017</v>
          </cell>
        </row>
        <row r="345">
          <cell r="B345">
            <v>9702280.3522305861</v>
          </cell>
        </row>
        <row r="346">
          <cell r="B346">
            <v>9675210.9900478628</v>
          </cell>
        </row>
        <row r="347">
          <cell r="B347">
            <v>9644850.1779610924</v>
          </cell>
        </row>
        <row r="348">
          <cell r="B348">
            <v>9610967.8192859162</v>
          </cell>
        </row>
        <row r="349">
          <cell r="B349">
            <v>9573398.5460803267</v>
          </cell>
        </row>
        <row r="350">
          <cell r="B350">
            <v>9532003.1707670745</v>
          </cell>
        </row>
        <row r="351">
          <cell r="B351">
            <v>9486678.4956900775</v>
          </cell>
        </row>
        <row r="352">
          <cell r="B352">
            <v>9437347.7675124891</v>
          </cell>
        </row>
        <row r="353">
          <cell r="B353">
            <v>9383932.3791483678</v>
          </cell>
        </row>
        <row r="354">
          <cell r="B354">
            <v>9326399.4897318091</v>
          </cell>
        </row>
        <row r="355">
          <cell r="B355">
            <v>9264677.3779087644</v>
          </cell>
        </row>
        <row r="356">
          <cell r="B356">
            <v>9198536.8461078741</v>
          </cell>
        </row>
        <row r="357">
          <cell r="B357">
            <v>9127533.3401927669</v>
          </cell>
        </row>
        <row r="358">
          <cell r="B358">
            <v>9051008.1006685905</v>
          </cell>
        </row>
        <row r="359">
          <cell r="B359">
            <v>8968118.9684826676</v>
          </cell>
        </row>
        <row r="360">
          <cell r="B360">
            <v>8877863.8191838581</v>
          </cell>
        </row>
        <row r="361">
          <cell r="B361">
            <v>8779026.5612848848</v>
          </cell>
        </row>
        <row r="362">
          <cell r="B362">
            <v>8670245.6431640033</v>
          </cell>
        </row>
        <row r="363">
          <cell r="B363">
            <v>8550006.6765846051</v>
          </cell>
        </row>
        <row r="364">
          <cell r="B364">
            <v>8416694.9724832978</v>
          </cell>
        </row>
        <row r="365">
          <cell r="B365">
            <v>8268737.8915620139</v>
          </cell>
        </row>
        <row r="366">
          <cell r="B366">
            <v>8104983.8063575197</v>
          </cell>
        </row>
        <row r="367">
          <cell r="B367">
            <v>7924818.1213259976</v>
          </cell>
        </row>
        <row r="368">
          <cell r="B368">
            <v>7728147.9100090507</v>
          </cell>
        </row>
        <row r="369">
          <cell r="B369">
            <v>7515391.9980465015</v>
          </cell>
        </row>
        <row r="370">
          <cell r="B370">
            <v>7287269.789337798</v>
          </cell>
        </row>
        <row r="371">
          <cell r="B371">
            <v>7044093.5964675955</v>
          </cell>
        </row>
        <row r="372">
          <cell r="B372">
            <v>6785716.2433491638</v>
          </cell>
        </row>
        <row r="373">
          <cell r="B373">
            <v>6511654.7357127778</v>
          </cell>
        </row>
        <row r="374">
          <cell r="B374">
            <v>6221254.469464195</v>
          </cell>
        </row>
        <row r="375">
          <cell r="B375">
            <v>5913999.1537262974</v>
          </cell>
        </row>
        <row r="376">
          <cell r="B376">
            <v>5590160.3880665526</v>
          </cell>
        </row>
        <row r="377">
          <cell r="B377">
            <v>5250960.6360394498</v>
          </cell>
        </row>
        <row r="378">
          <cell r="B378">
            <v>4898489.9033453017</v>
          </cell>
        </row>
        <row r="379">
          <cell r="B379">
            <v>4535658.7562045157</v>
          </cell>
        </row>
        <row r="380">
          <cell r="B380">
            <v>4166075.1381139471</v>
          </cell>
        </row>
        <row r="381">
          <cell r="B381">
            <v>3793961.3067776095</v>
          </cell>
        </row>
        <row r="382">
          <cell r="B382">
            <v>3423955.2303341231</v>
          </cell>
        </row>
        <row r="383">
          <cell r="B383">
            <v>3060855.0500228805</v>
          </cell>
        </row>
        <row r="384">
          <cell r="B384">
            <v>2709358.6994984532</v>
          </cell>
        </row>
        <row r="385">
          <cell r="B385">
            <v>2372937.62978173</v>
          </cell>
        </row>
        <row r="386">
          <cell r="B386">
            <v>2055272.4692828499</v>
          </cell>
        </row>
        <row r="387">
          <cell r="B387">
            <v>1759163.1988158619</v>
          </cell>
        </row>
        <row r="388">
          <cell r="B388">
            <v>1486740.9450104365</v>
          </cell>
        </row>
        <row r="389">
          <cell r="B389">
            <v>1239485.5186685859</v>
          </cell>
        </row>
        <row r="390">
          <cell r="B390">
            <v>1018591.8464445826</v>
          </cell>
        </row>
        <row r="391">
          <cell r="B391">
            <v>824590.8433707474</v>
          </cell>
        </row>
        <row r="392">
          <cell r="B392">
            <v>657193.13003058219</v>
          </cell>
        </row>
        <row r="393">
          <cell r="B393">
            <v>513988.11822439823</v>
          </cell>
        </row>
        <row r="394">
          <cell r="B394">
            <v>393670.69558172172</v>
          </cell>
        </row>
        <row r="395">
          <cell r="B395">
            <v>295868.72265418113</v>
          </cell>
        </row>
        <row r="396">
          <cell r="B396">
            <v>217772.9898347194</v>
          </cell>
        </row>
        <row r="397">
          <cell r="B397">
            <v>156621.68097016067</v>
          </cell>
        </row>
        <row r="398">
          <cell r="B398">
            <v>109767.67862121324</v>
          </cell>
        </row>
        <row r="399">
          <cell r="B399">
            <v>74731.482120501285</v>
          </cell>
        </row>
        <row r="400">
          <cell r="B400">
            <v>49241.619809947981</v>
          </cell>
        </row>
        <row r="401">
          <cell r="B401">
            <v>31265.868015086853</v>
          </cell>
        </row>
        <row r="402">
          <cell r="B402">
            <v>18975.192766620177</v>
          </cell>
        </row>
        <row r="403">
          <cell r="B403">
            <v>10867.946781117875</v>
          </cell>
        </row>
        <row r="404">
          <cell r="B404">
            <v>5765.1088610328188</v>
          </cell>
        </row>
        <row r="405">
          <cell r="B405">
            <v>2756.0391165610445</v>
          </cell>
        </row>
        <row r="406">
          <cell r="B406">
            <v>1139.5725659938939</v>
          </cell>
        </row>
        <row r="407">
          <cell r="B407">
            <v>381.45140416026811</v>
          </cell>
        </row>
        <row r="408">
          <cell r="B408">
            <v>91.466324946569898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"/>
      <sheetName val="TPACT"/>
      <sheetName val="Projection"/>
      <sheetName val="Lookups"/>
      <sheetName val="NEI (Abernathy)"/>
      <sheetName val="NEI_(Abernathy)"/>
    </sheetNames>
    <sheetDataSet>
      <sheetData sheetId="0" refreshError="1">
        <row r="6">
          <cell r="C6">
            <v>5.2500000000000005E-2</v>
          </cell>
        </row>
        <row r="13">
          <cell r="C13">
            <v>7.0000000000000007E-2</v>
          </cell>
        </row>
        <row r="25">
          <cell r="C25">
            <v>1</v>
          </cell>
        </row>
      </sheetData>
      <sheetData sheetId="1" refreshError="1">
        <row r="5">
          <cell r="B5" t="str">
            <v>S&amp;U-Q</v>
          </cell>
        </row>
        <row r="6">
          <cell r="B6">
            <v>1</v>
          </cell>
        </row>
        <row r="7">
          <cell r="B7">
            <v>125</v>
          </cell>
        </row>
        <row r="8">
          <cell r="B8">
            <v>1</v>
          </cell>
        </row>
        <row r="9">
          <cell r="B9">
            <v>126</v>
          </cell>
        </row>
        <row r="10">
          <cell r="B10">
            <v>-1</v>
          </cell>
        </row>
        <row r="11">
          <cell r="B11">
            <v>1</v>
          </cell>
        </row>
        <row r="12">
          <cell r="B12">
            <v>0</v>
          </cell>
        </row>
        <row r="13">
          <cell r="B13">
            <v>5</v>
          </cell>
        </row>
        <row r="14">
          <cell r="B14">
            <v>1</v>
          </cell>
        </row>
        <row r="15">
          <cell r="B15">
            <v>110</v>
          </cell>
        </row>
        <row r="16">
          <cell r="B16">
            <v>2</v>
          </cell>
        </row>
        <row r="17">
          <cell r="B17">
            <v>10000000</v>
          </cell>
        </row>
        <row r="18">
          <cell r="B18">
            <v>10000000</v>
          </cell>
        </row>
        <row r="19">
          <cell r="B19">
            <v>10000000</v>
          </cell>
        </row>
        <row r="20">
          <cell r="B20">
            <v>10000000</v>
          </cell>
        </row>
        <row r="21">
          <cell r="B21">
            <v>10000000</v>
          </cell>
        </row>
        <row r="22">
          <cell r="B22">
            <v>9996580</v>
          </cell>
        </row>
        <row r="23">
          <cell r="B23">
            <v>9993401.0875599999</v>
          </cell>
        </row>
        <row r="24">
          <cell r="B24">
            <v>9990383.0804315563</v>
          </cell>
        </row>
        <row r="25">
          <cell r="B25">
            <v>9987445.9078059085</v>
          </cell>
        </row>
        <row r="26">
          <cell r="B26">
            <v>9984529.5736008286</v>
          </cell>
        </row>
        <row r="27">
          <cell r="B27">
            <v>9981604.1064357646</v>
          </cell>
        </row>
        <row r="28">
          <cell r="B28">
            <v>9978629.5884120464</v>
          </cell>
        </row>
        <row r="29">
          <cell r="B29">
            <v>9975596.0850171689</v>
          </cell>
        </row>
        <row r="30">
          <cell r="B30">
            <v>9972503.6502308138</v>
          </cell>
        </row>
        <row r="31">
          <cell r="B31">
            <v>9969342.3665736914</v>
          </cell>
        </row>
        <row r="32">
          <cell r="B32">
            <v>9966102.3303045556</v>
          </cell>
        </row>
        <row r="33">
          <cell r="B33">
            <v>9962783.618228564</v>
          </cell>
        </row>
        <row r="34">
          <cell r="B34">
            <v>9959366.3834475111</v>
          </cell>
        </row>
        <row r="35">
          <cell r="B35">
            <v>9955850.727114154</v>
          </cell>
        </row>
        <row r="36">
          <cell r="B36">
            <v>9952216.8415987585</v>
          </cell>
        </row>
        <row r="37">
          <cell r="B37">
            <v>9948464.8558494765</v>
          </cell>
        </row>
        <row r="38">
          <cell r="B38">
            <v>9944565.0576259848</v>
          </cell>
        </row>
        <row r="39">
          <cell r="B39">
            <v>9940507.6750824731</v>
          </cell>
        </row>
        <row r="40">
          <cell r="B40">
            <v>9936292.8998282384</v>
          </cell>
        </row>
        <row r="41">
          <cell r="B41">
            <v>9931881.1857807152</v>
          </cell>
        </row>
        <row r="42">
          <cell r="B42">
            <v>9927272.7929105125</v>
          </cell>
        </row>
        <row r="43">
          <cell r="B43">
            <v>9922428.2837875709</v>
          </cell>
        </row>
        <row r="44">
          <cell r="B44">
            <v>9917338.0780779887</v>
          </cell>
        </row>
        <row r="45">
          <cell r="B45">
            <v>9911962.8808396701</v>
          </cell>
        </row>
        <row r="46">
          <cell r="B46">
            <v>9906293.2380718291</v>
          </cell>
        </row>
        <row r="47">
          <cell r="B47">
            <v>9900280.1180763189</v>
          </cell>
        </row>
        <row r="48">
          <cell r="B48">
            <v>9893894.4374001604</v>
          </cell>
        </row>
        <row r="49">
          <cell r="B49">
            <v>9887097.3319216669</v>
          </cell>
        </row>
        <row r="50">
          <cell r="B50">
            <v>9879840.2024800368</v>
          </cell>
        </row>
        <row r="51">
          <cell r="B51">
            <v>9872084.5279210899</v>
          </cell>
        </row>
        <row r="52">
          <cell r="B52">
            <v>9863594.5352270789</v>
          </cell>
        </row>
        <row r="53">
          <cell r="B53">
            <v>9854648.2549836282</v>
          </cell>
        </row>
        <row r="54">
          <cell r="B54">
            <v>9845128.6647693142</v>
          </cell>
        </row>
        <row r="55">
          <cell r="B55">
            <v>9834899.576086618</v>
          </cell>
        </row>
        <row r="56">
          <cell r="B56">
            <v>9823805.809364792</v>
          </cell>
        </row>
        <row r="57">
          <cell r="B57">
            <v>9811643.9377727993</v>
          </cell>
        </row>
        <row r="58">
          <cell r="B58">
            <v>9798201.9855780508</v>
          </cell>
        </row>
        <row r="59">
          <cell r="B59">
            <v>9783240.1311460733</v>
          </cell>
        </row>
        <row r="60">
          <cell r="B60">
            <v>9766461.8743211571</v>
          </cell>
        </row>
        <row r="61">
          <cell r="B61">
            <v>9747593.0699799675</v>
          </cell>
        </row>
        <row r="62">
          <cell r="B62">
            <v>9726314.0743082017</v>
          </cell>
        </row>
        <row r="63">
          <cell r="B63">
            <v>9702280.3522305861</v>
          </cell>
        </row>
        <row r="64">
          <cell r="B64">
            <v>9675210.9900478628</v>
          </cell>
        </row>
        <row r="65">
          <cell r="B65">
            <v>9644850.1779610924</v>
          </cell>
        </row>
        <row r="66">
          <cell r="B66">
            <v>9610967.8192859162</v>
          </cell>
        </row>
        <row r="67">
          <cell r="B67">
            <v>9573398.5460803267</v>
          </cell>
        </row>
        <row r="68">
          <cell r="B68">
            <v>9532003.1707670745</v>
          </cell>
        </row>
        <row r="69">
          <cell r="B69">
            <v>9486678.4956900775</v>
          </cell>
        </row>
        <row r="70">
          <cell r="B70">
            <v>9437347.7675124891</v>
          </cell>
        </row>
        <row r="71">
          <cell r="B71">
            <v>9383932.3791483678</v>
          </cell>
        </row>
        <row r="72">
          <cell r="B72">
            <v>9326399.4897318091</v>
          </cell>
        </row>
        <row r="73">
          <cell r="B73">
            <v>9264677.3779087644</v>
          </cell>
        </row>
        <row r="74">
          <cell r="B74">
            <v>9198536.8461078741</v>
          </cell>
        </row>
        <row r="75">
          <cell r="B75">
            <v>9127533.3401927669</v>
          </cell>
        </row>
        <row r="76">
          <cell r="B76">
            <v>9051008.1006685905</v>
          </cell>
        </row>
        <row r="77">
          <cell r="B77">
            <v>8968118.9684826676</v>
          </cell>
        </row>
        <row r="78">
          <cell r="B78">
            <v>8877863.8191838581</v>
          </cell>
        </row>
        <row r="79">
          <cell r="B79">
            <v>8779026.5612848848</v>
          </cell>
        </row>
        <row r="80">
          <cell r="B80">
            <v>8670245.6431640033</v>
          </cell>
        </row>
        <row r="81">
          <cell r="B81">
            <v>8550006.6765846051</v>
          </cell>
        </row>
        <row r="82">
          <cell r="B82">
            <v>8416694.9724832978</v>
          </cell>
        </row>
        <row r="83">
          <cell r="B83">
            <v>8268737.8915620139</v>
          </cell>
        </row>
        <row r="84">
          <cell r="B84">
            <v>8104983.8063575197</v>
          </cell>
        </row>
        <row r="85">
          <cell r="B85">
            <v>7924818.1213259976</v>
          </cell>
        </row>
        <row r="86">
          <cell r="B86">
            <v>7728147.9100090507</v>
          </cell>
        </row>
        <row r="87">
          <cell r="B87">
            <v>7515391.9980465015</v>
          </cell>
        </row>
        <row r="88">
          <cell r="B88">
            <v>7287269.789337798</v>
          </cell>
        </row>
        <row r="89">
          <cell r="B89">
            <v>7044093.5964675955</v>
          </cell>
        </row>
        <row r="90">
          <cell r="B90">
            <v>6785716.2433491638</v>
          </cell>
        </row>
        <row r="91">
          <cell r="B91">
            <v>6511654.7357127778</v>
          </cell>
        </row>
        <row r="92">
          <cell r="B92">
            <v>6221254.469464195</v>
          </cell>
        </row>
        <row r="93">
          <cell r="B93">
            <v>5913999.1537262974</v>
          </cell>
        </row>
        <row r="94">
          <cell r="B94">
            <v>5590160.3880665526</v>
          </cell>
        </row>
        <row r="95">
          <cell r="B95">
            <v>5250960.6360394498</v>
          </cell>
        </row>
        <row r="96">
          <cell r="B96">
            <v>4898489.9033453017</v>
          </cell>
        </row>
        <row r="97">
          <cell r="B97">
            <v>4535658.7562045157</v>
          </cell>
        </row>
        <row r="98">
          <cell r="B98">
            <v>4166075.1381139471</v>
          </cell>
        </row>
        <row r="99">
          <cell r="B99">
            <v>3793961.3067776095</v>
          </cell>
        </row>
        <row r="100">
          <cell r="B100">
            <v>3423955.2303341231</v>
          </cell>
        </row>
        <row r="101">
          <cell r="B101">
            <v>3060855.0500228805</v>
          </cell>
        </row>
        <row r="102">
          <cell r="B102">
            <v>2709358.6994984532</v>
          </cell>
        </row>
        <row r="103">
          <cell r="B103">
            <v>2372937.62978173</v>
          </cell>
        </row>
        <row r="104">
          <cell r="B104">
            <v>2055272.4692828499</v>
          </cell>
        </row>
        <row r="105">
          <cell r="B105">
            <v>1759163.1988158619</v>
          </cell>
        </row>
        <row r="106">
          <cell r="B106">
            <v>1486740.9450104365</v>
          </cell>
        </row>
        <row r="107">
          <cell r="B107">
            <v>1239485.5186685859</v>
          </cell>
        </row>
        <row r="108">
          <cell r="B108">
            <v>1018591.8464445826</v>
          </cell>
        </row>
        <row r="109">
          <cell r="B109">
            <v>824590.8433707474</v>
          </cell>
        </row>
        <row r="110">
          <cell r="B110">
            <v>657193.13003058219</v>
          </cell>
        </row>
        <row r="111">
          <cell r="B111">
            <v>513988.11822439823</v>
          </cell>
        </row>
        <row r="112">
          <cell r="B112">
            <v>393670.69558172172</v>
          </cell>
        </row>
        <row r="113">
          <cell r="B113">
            <v>295868.72265418113</v>
          </cell>
        </row>
        <row r="114">
          <cell r="B114">
            <v>217772.9898347194</v>
          </cell>
        </row>
        <row r="115">
          <cell r="B115">
            <v>156621.68097016067</v>
          </cell>
        </row>
        <row r="116">
          <cell r="B116">
            <v>109767.67862121324</v>
          </cell>
        </row>
        <row r="117">
          <cell r="B117">
            <v>74731.482120501285</v>
          </cell>
        </row>
        <row r="118">
          <cell r="B118">
            <v>49241.619809947981</v>
          </cell>
        </row>
        <row r="119">
          <cell r="B119">
            <v>31265.868015086853</v>
          </cell>
        </row>
        <row r="120">
          <cell r="B120">
            <v>18975.192766620177</v>
          </cell>
        </row>
        <row r="121">
          <cell r="B121">
            <v>10867.946781117875</v>
          </cell>
        </row>
        <row r="122">
          <cell r="B122">
            <v>5765.1088610328188</v>
          </cell>
        </row>
        <row r="123">
          <cell r="B123">
            <v>2756.0391165610445</v>
          </cell>
        </row>
        <row r="124">
          <cell r="B124">
            <v>1139.5725659938939</v>
          </cell>
        </row>
        <row r="125">
          <cell r="B125">
            <v>381.45140416026811</v>
          </cell>
        </row>
        <row r="126">
          <cell r="B126">
            <v>91.466324946569898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6">
          <cell r="B146" t="str">
            <v>S&amp;U-Q</v>
          </cell>
        </row>
        <row r="147">
          <cell r="B147">
            <v>1</v>
          </cell>
        </row>
        <row r="148">
          <cell r="B148">
            <v>125</v>
          </cell>
        </row>
        <row r="149">
          <cell r="B149">
            <v>1</v>
          </cell>
        </row>
        <row r="150">
          <cell r="B150">
            <v>126</v>
          </cell>
        </row>
        <row r="151">
          <cell r="B151">
            <v>-1</v>
          </cell>
        </row>
        <row r="152">
          <cell r="B152">
            <v>1</v>
          </cell>
        </row>
        <row r="153">
          <cell r="B153">
            <v>0</v>
          </cell>
        </row>
        <row r="154">
          <cell r="B154">
            <v>5</v>
          </cell>
        </row>
        <row r="155">
          <cell r="B155">
            <v>1</v>
          </cell>
        </row>
        <row r="156">
          <cell r="B156">
            <v>110</v>
          </cell>
        </row>
        <row r="157">
          <cell r="B157">
            <v>2</v>
          </cell>
        </row>
        <row r="158">
          <cell r="B158">
            <v>10000000</v>
          </cell>
        </row>
        <row r="159">
          <cell r="B159">
            <v>10000000</v>
          </cell>
        </row>
        <row r="160">
          <cell r="B160">
            <v>10000000</v>
          </cell>
        </row>
        <row r="161">
          <cell r="B161">
            <v>10000000</v>
          </cell>
        </row>
        <row r="162">
          <cell r="B162">
            <v>10000000</v>
          </cell>
        </row>
        <row r="163">
          <cell r="B163">
            <v>9998290</v>
          </cell>
        </row>
        <row r="164">
          <cell r="B164">
            <v>9996890.2393999994</v>
          </cell>
        </row>
        <row r="165">
          <cell r="B165">
            <v>9995710.60635175</v>
          </cell>
        </row>
        <row r="166">
          <cell r="B166">
            <v>9994671.0524486899</v>
          </cell>
        </row>
        <row r="167">
          <cell r="B167">
            <v>9993701.5693566017</v>
          </cell>
        </row>
        <row r="168">
          <cell r="B168">
            <v>9992742.1740059443</v>
          </cell>
        </row>
        <row r="169">
          <cell r="B169">
            <v>9991702.9288198482</v>
          </cell>
        </row>
        <row r="170">
          <cell r="B170">
            <v>9990573.8663888909</v>
          </cell>
        </row>
        <row r="171">
          <cell r="B171">
            <v>9989365.0069510583</v>
          </cell>
        </row>
        <row r="172">
          <cell r="B172">
            <v>9988056.4001351483</v>
          </cell>
        </row>
        <row r="173">
          <cell r="B173">
            <v>9986658.0722391289</v>
          </cell>
        </row>
        <row r="174">
          <cell r="B174">
            <v>9985170.0601863656</v>
          </cell>
        </row>
        <row r="175">
          <cell r="B175">
            <v>9983582.4181467965</v>
          </cell>
        </row>
        <row r="176">
          <cell r="B176">
            <v>9981905.176300548</v>
          </cell>
        </row>
        <row r="177">
          <cell r="B177">
            <v>9980118.4152739905</v>
          </cell>
        </row>
        <row r="178">
          <cell r="B178">
            <v>9978232.1728935037</v>
          </cell>
        </row>
        <row r="179">
          <cell r="B179">
            <v>9976226.5482267514</v>
          </cell>
        </row>
        <row r="180">
          <cell r="B180">
            <v>9974111.5881985277</v>
          </cell>
        </row>
        <row r="181">
          <cell r="B181">
            <v>9971867.4130911827</v>
          </cell>
        </row>
        <row r="182">
          <cell r="B182">
            <v>9969494.1086468678</v>
          </cell>
        </row>
        <row r="183">
          <cell r="B183">
            <v>9966971.8266373798</v>
          </cell>
        </row>
        <row r="184">
          <cell r="B184">
            <v>9964300.6781878397</v>
          </cell>
        </row>
        <row r="185">
          <cell r="B185">
            <v>9961480.7810959127</v>
          </cell>
        </row>
        <row r="186">
          <cell r="B186">
            <v>9958482.3753808029</v>
          </cell>
        </row>
        <row r="187">
          <cell r="B187">
            <v>9955295.6610206813</v>
          </cell>
        </row>
        <row r="188">
          <cell r="B188">
            <v>9951890.9499046132</v>
          </cell>
        </row>
        <row r="189">
          <cell r="B189">
            <v>9948268.4615988471</v>
          </cell>
        </row>
        <row r="190">
          <cell r="B190">
            <v>9944408.533435747</v>
          </cell>
        </row>
        <row r="191">
          <cell r="B191">
            <v>9940291.5483029038</v>
          </cell>
        </row>
        <row r="192">
          <cell r="B192">
            <v>9935887.9991470054</v>
          </cell>
        </row>
        <row r="193">
          <cell r="B193">
            <v>9931158.516459411</v>
          </cell>
        </row>
        <row r="194">
          <cell r="B194">
            <v>9926173.0748841483</v>
          </cell>
        </row>
        <row r="195">
          <cell r="B195">
            <v>9920862.572289085</v>
          </cell>
        </row>
        <row r="196">
          <cell r="B196">
            <v>9915177.9180351626</v>
          </cell>
        </row>
        <row r="197">
          <cell r="B197">
            <v>9909060.2532597352</v>
          </cell>
        </row>
        <row r="198">
          <cell r="B198">
            <v>9902470.728191318</v>
          </cell>
        </row>
        <row r="199">
          <cell r="B199">
            <v>9895380.5591499321</v>
          </cell>
        </row>
        <row r="200">
          <cell r="B200">
            <v>9887711.6392165907</v>
          </cell>
        </row>
        <row r="201">
          <cell r="B201">
            <v>9879396.0737280101</v>
          </cell>
        </row>
        <row r="202">
          <cell r="B202">
            <v>9870316.9087362532</v>
          </cell>
        </row>
        <row r="203">
          <cell r="B203">
            <v>9860347.8886584304</v>
          </cell>
        </row>
        <row r="204">
          <cell r="B204">
            <v>9849333.880066799</v>
          </cell>
        </row>
        <row r="205">
          <cell r="B205">
            <v>9837150.2540571559</v>
          </cell>
        </row>
        <row r="206">
          <cell r="B206">
            <v>9823712.7068101149</v>
          </cell>
        </row>
        <row r="207">
          <cell r="B207">
            <v>9808928.0191863663</v>
          </cell>
        </row>
        <row r="208">
          <cell r="B208">
            <v>9792772.7147387676</v>
          </cell>
        </row>
        <row r="209">
          <cell r="B209">
            <v>9775214.2732612398</v>
          </cell>
        </row>
        <row r="210">
          <cell r="B210">
            <v>9756172.1558569279</v>
          </cell>
        </row>
        <row r="211">
          <cell r="B211">
            <v>9735498.8270586673</v>
          </cell>
        </row>
        <row r="212">
          <cell r="B212">
            <v>9712961.1472740266</v>
          </cell>
        </row>
        <row r="213">
          <cell r="B213">
            <v>9688280.5129988026</v>
          </cell>
        </row>
        <row r="214">
          <cell r="B214">
            <v>9661124.2627208661</v>
          </cell>
        </row>
        <row r="215">
          <cell r="B215">
            <v>9631145.7941336427</v>
          </cell>
        </row>
        <row r="216">
          <cell r="B216">
            <v>9597995.3903102353</v>
          </cell>
        </row>
        <row r="217">
          <cell r="B217">
            <v>9561321.4499238599</v>
          </cell>
        </row>
        <row r="218">
          <cell r="B218">
            <v>9520771.8856547326</v>
          </cell>
        </row>
        <row r="219">
          <cell r="B219">
            <v>9476005.2162483837</v>
          </cell>
        </row>
        <row r="220">
          <cell r="B220">
            <v>9426635.2290717289</v>
          </cell>
        </row>
        <row r="221">
          <cell r="B221">
            <v>9372252.9704352133</v>
          </cell>
        </row>
        <row r="222">
          <cell r="B222">
            <v>9312411.1352189854</v>
          </cell>
        </row>
        <row r="223">
          <cell r="B223">
            <v>9246628.2629597988</v>
          </cell>
        </row>
        <row r="224">
          <cell r="B224">
            <v>9174347.3698282428</v>
          </cell>
        </row>
        <row r="225">
          <cell r="B225">
            <v>9094704.8603107631</v>
          </cell>
        </row>
        <row r="226">
          <cell r="B226">
            <v>9006468.0337560289</v>
          </cell>
        </row>
        <row r="227">
          <cell r="B227">
            <v>8908108.3963593803</v>
          </cell>
        </row>
        <row r="228">
          <cell r="B228">
            <v>8797781.4738704693</v>
          </cell>
        </row>
        <row r="229">
          <cell r="B229">
            <v>8673486.4172076266</v>
          </cell>
        </row>
        <row r="230">
          <cell r="B230">
            <v>8533331.5501919687</v>
          </cell>
        </row>
        <row r="231">
          <cell r="B231">
            <v>8375627.049812871</v>
          </cell>
        </row>
        <row r="232">
          <cell r="B232">
            <v>8198976.6997052683</v>
          </cell>
        </row>
        <row r="233">
          <cell r="B233">
            <v>8002266.8507259395</v>
          </cell>
        </row>
        <row r="234">
          <cell r="B234">
            <v>7784733.2286558058</v>
          </cell>
        </row>
        <row r="235">
          <cell r="B235">
            <v>7545959.8910664748</v>
          </cell>
        </row>
        <row r="236">
          <cell r="B236">
            <v>7285933.6591802146</v>
          </cell>
        </row>
        <row r="237">
          <cell r="B237">
            <v>7005068.2025524769</v>
          </cell>
        </row>
        <row r="238">
          <cell r="B238">
            <v>6704235.5485938611</v>
          </cell>
        </row>
        <row r="239">
          <cell r="B239">
            <v>6384745.2035256205</v>
          </cell>
        </row>
        <row r="240">
          <cell r="B240">
            <v>6048326.594006652</v>
          </cell>
        </row>
        <row r="241">
          <cell r="B241">
            <v>5697094.2203660915</v>
          </cell>
        </row>
        <row r="242">
          <cell r="B242">
            <v>5333579.7294471925</v>
          </cell>
        </row>
        <row r="243">
          <cell r="B243">
            <v>4960666.5019237036</v>
          </cell>
        </row>
        <row r="244">
          <cell r="B244">
            <v>4580828.2678714059</v>
          </cell>
        </row>
        <row r="245">
          <cell r="B245">
            <v>4196634.2010450307</v>
          </cell>
        </row>
        <row r="246">
          <cell r="B246">
            <v>3810816.6357719558</v>
          </cell>
        </row>
        <row r="247">
          <cell r="B247">
            <v>3424575.126469925</v>
          </cell>
        </row>
        <row r="248">
          <cell r="B248">
            <v>3041878.8560869107</v>
          </cell>
        </row>
        <row r="249">
          <cell r="B249">
            <v>2667496.5739951581</v>
          </cell>
        </row>
        <row r="250">
          <cell r="B250">
            <v>2305704.0136641948</v>
          </cell>
        </row>
        <row r="251">
          <cell r="B251">
            <v>1960823.7244123456</v>
          </cell>
        </row>
        <row r="252">
          <cell r="B252">
            <v>1637085.8450406941</v>
          </cell>
        </row>
        <row r="253">
          <cell r="B253">
            <v>1338450.2822742157</v>
          </cell>
        </row>
        <row r="254">
          <cell r="B254">
            <v>1068408.5686734167</v>
          </cell>
        </row>
        <row r="255">
          <cell r="B255">
            <v>831175.92485946533</v>
          </cell>
        </row>
        <row r="256">
          <cell r="B256">
            <v>628452.94796216663</v>
          </cell>
        </row>
        <row r="257">
          <cell r="B257">
            <v>459911.29411293298</v>
          </cell>
        </row>
        <row r="258">
          <cell r="B258">
            <v>324151.45893761865</v>
          </cell>
        </row>
        <row r="259">
          <cell r="B259">
            <v>218729.30070463163</v>
          </cell>
        </row>
        <row r="260">
          <cell r="B260">
            <v>140228.01086964144</v>
          </cell>
        </row>
        <row r="261">
          <cell r="B261">
            <v>84719.874590980835</v>
          </cell>
        </row>
        <row r="262">
          <cell r="B262">
            <v>47582.070365278472</v>
          </cell>
        </row>
        <row r="263">
          <cell r="B263">
            <v>24370.775127969788</v>
          </cell>
        </row>
        <row r="264">
          <cell r="B264">
            <v>11067.110176462873</v>
          </cell>
        </row>
        <row r="265">
          <cell r="B265">
            <v>4268.4847910701419</v>
          </cell>
        </row>
        <row r="266">
          <cell r="B266">
            <v>1302.3830055121578</v>
          </cell>
        </row>
        <row r="267">
          <cell r="B267">
            <v>274.18548461845251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 Ratio Electric Gas Water"/>
      <sheetName val="Debt Electric Gas"/>
      <sheetName val="Debt Water Gas"/>
      <sheetName val="Debt Electric"/>
      <sheetName val="Debt Gas"/>
      <sheetName val="Debt Water"/>
      <sheetName val="FFO to Debt Ratio Elec Gas Wtr"/>
      <sheetName val="FFO to Debt Electric Gas"/>
      <sheetName val="FFO to Debt Water Gas"/>
      <sheetName val="FFO to Debt Electric"/>
      <sheetName val="FFO to Debt Gas"/>
      <sheetName val="FFO to Debt Water"/>
      <sheetName val="Debt to EBITDA Elec Gas Wtr"/>
      <sheetName val="Debt to EBITDA Elec Gas"/>
      <sheetName val="Debt to EBITDA Wtr Gas"/>
      <sheetName val="Debt to EBITDA Ratio Electric"/>
      <sheetName val="Debt to EBITDA Ratio Gas"/>
      <sheetName val="Debt to EBITDA Ratio Water"/>
      <sheetName val="Ratings"/>
      <sheetName val="DebtRatios"/>
      <sheetName val="FFOtoDebtRatios"/>
      <sheetName val="DEBTtoEBITDARatios"/>
      <sheetName val="VL Universe"/>
      <sheetName val="VL Utilities"/>
      <sheetName val="Credit Ratings (WP)"/>
      <sheetName val="Graph Data1"/>
      <sheetName val="Graphs1"/>
      <sheetName val="Graph Data2"/>
      <sheetName val="Graphs2"/>
      <sheetName val="Graph Data3"/>
      <sheetName val="Graph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F4">
            <v>126</v>
          </cell>
        </row>
        <row r="10">
          <cell r="C10" t="str">
            <v>Credit
Rating</v>
          </cell>
          <cell r="E10" t="str">
            <v>10-yr Avg.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Unlicensed equipment &gt;$50,000"/>
      <sheetName val="TPACT"/>
      <sheetName val="IO"/>
      <sheetName val="Casualty Data"/>
      <sheetName val="Unlicensed_equipment_&gt;$50,000"/>
      <sheetName val="Sheet2"/>
    </sheetNames>
    <sheetDataSet>
      <sheetData sheetId="0" refreshError="1">
        <row r="6">
          <cell r="A6" t="str">
            <v>EQ#</v>
          </cell>
          <cell r="B6" t="str">
            <v>EQ#</v>
          </cell>
          <cell r="C6" t="str">
            <v>LOC</v>
          </cell>
          <cell r="D6" t="str">
            <v>YR</v>
          </cell>
          <cell r="E6" t="str">
            <v>DESCRIPTION</v>
          </cell>
          <cell r="F6" t="str">
            <v>SERIAL/VIN#</v>
          </cell>
          <cell r="G6" t="str">
            <v>PRICE</v>
          </cell>
        </row>
        <row r="7">
          <cell r="A7">
            <v>39</v>
          </cell>
          <cell r="B7">
            <v>201</v>
          </cell>
          <cell r="C7">
            <v>4</v>
          </cell>
          <cell r="D7">
            <v>1984</v>
          </cell>
          <cell r="E7" t="str">
            <v>Caterpillar 920 Loader</v>
          </cell>
          <cell r="F7" t="str">
            <v>62K12989</v>
          </cell>
          <cell r="G7">
            <v>42000</v>
          </cell>
        </row>
        <row r="8">
          <cell r="A8">
            <v>108</v>
          </cell>
          <cell r="B8">
            <v>202</v>
          </cell>
          <cell r="C8">
            <v>4</v>
          </cell>
          <cell r="D8">
            <v>1992</v>
          </cell>
          <cell r="E8" t="str">
            <v>Kawasaki Loader</v>
          </cell>
          <cell r="F8">
            <v>5128</v>
          </cell>
          <cell r="G8">
            <v>49820</v>
          </cell>
        </row>
        <row r="9">
          <cell r="A9">
            <v>112</v>
          </cell>
          <cell r="B9">
            <v>203</v>
          </cell>
          <cell r="C9">
            <v>4</v>
          </cell>
          <cell r="D9">
            <v>1992</v>
          </cell>
          <cell r="E9" t="str">
            <v>Bobcat Skid Loader</v>
          </cell>
          <cell r="F9">
            <v>503762059</v>
          </cell>
          <cell r="G9">
            <v>29000</v>
          </cell>
        </row>
        <row r="10">
          <cell r="A10">
            <v>14</v>
          </cell>
          <cell r="B10">
            <v>205</v>
          </cell>
          <cell r="C10">
            <v>4</v>
          </cell>
          <cell r="D10">
            <v>1983</v>
          </cell>
          <cell r="E10" t="str">
            <v>Huber M850A Maintainer</v>
          </cell>
          <cell r="F10" t="str">
            <v>H10-6347</v>
          </cell>
          <cell r="G10">
            <v>37430</v>
          </cell>
        </row>
        <row r="11">
          <cell r="A11">
            <v>57</v>
          </cell>
          <cell r="B11">
            <v>251</v>
          </cell>
          <cell r="C11">
            <v>4</v>
          </cell>
          <cell r="D11">
            <v>1981</v>
          </cell>
          <cell r="E11" t="str">
            <v>Dynahoe 140 Tractor Hoe</v>
          </cell>
          <cell r="F11" t="str">
            <v>30088E</v>
          </cell>
          <cell r="G11">
            <v>30000</v>
          </cell>
        </row>
        <row r="12">
          <cell r="A12">
            <v>82</v>
          </cell>
          <cell r="B12">
            <v>252</v>
          </cell>
          <cell r="C12">
            <v>4</v>
          </cell>
          <cell r="D12">
            <v>1993</v>
          </cell>
          <cell r="E12" t="str">
            <v>CAT 320 Hydraulic Excavator</v>
          </cell>
          <cell r="F12" t="str">
            <v>9KK00259</v>
          </cell>
          <cell r="G12">
            <v>132390</v>
          </cell>
        </row>
        <row r="13">
          <cell r="A13">
            <v>100</v>
          </cell>
          <cell r="B13">
            <v>253</v>
          </cell>
          <cell r="C13">
            <v>4</v>
          </cell>
          <cell r="D13">
            <v>1994</v>
          </cell>
          <cell r="E13" t="str">
            <v>Caterpiller 416B Backhoe/Loader</v>
          </cell>
          <cell r="F13" t="str">
            <v>85G05669</v>
          </cell>
          <cell r="G13">
            <v>57420</v>
          </cell>
        </row>
        <row r="14">
          <cell r="A14">
            <v>128</v>
          </cell>
          <cell r="B14">
            <v>301</v>
          </cell>
          <cell r="C14">
            <v>3</v>
          </cell>
          <cell r="D14">
            <v>1986</v>
          </cell>
          <cell r="E14" t="str">
            <v>Case 585D 4x4 Forklift</v>
          </cell>
          <cell r="F14">
            <v>1709127</v>
          </cell>
          <cell r="G14">
            <v>13500</v>
          </cell>
        </row>
        <row r="15">
          <cell r="A15">
            <v>129</v>
          </cell>
          <cell r="B15">
            <v>302</v>
          </cell>
          <cell r="C15">
            <v>7</v>
          </cell>
          <cell r="D15">
            <v>1987</v>
          </cell>
          <cell r="E15" t="str">
            <v>Case 585E 5,000 Lb Forklift</v>
          </cell>
          <cell r="F15">
            <v>17020307</v>
          </cell>
          <cell r="G15">
            <v>13500</v>
          </cell>
        </row>
        <row r="16">
          <cell r="A16">
            <v>97</v>
          </cell>
          <cell r="B16">
            <v>303</v>
          </cell>
          <cell r="C16">
            <v>5</v>
          </cell>
          <cell r="D16">
            <v>1993</v>
          </cell>
          <cell r="E16" t="str">
            <v>Caterpillar Fork Lift</v>
          </cell>
          <cell r="F16" t="str">
            <v>3EC07885</v>
          </cell>
          <cell r="G16">
            <v>17226</v>
          </cell>
        </row>
        <row r="17">
          <cell r="A17">
            <v>72</v>
          </cell>
          <cell r="B17">
            <v>304</v>
          </cell>
          <cell r="C17">
            <v>4</v>
          </cell>
          <cell r="D17">
            <v>1970</v>
          </cell>
          <cell r="E17" t="str">
            <v>Case 585 Rough Terrain Forklift</v>
          </cell>
          <cell r="F17">
            <v>17019058</v>
          </cell>
          <cell r="G17">
            <v>41540</v>
          </cell>
        </row>
        <row r="18">
          <cell r="B18">
            <v>307</v>
          </cell>
          <cell r="C18">
            <v>10</v>
          </cell>
          <cell r="D18">
            <v>1995</v>
          </cell>
          <cell r="E18" t="str">
            <v>Caterpillar Fork Lift</v>
          </cell>
          <cell r="F18" t="str">
            <v>8AD00757</v>
          </cell>
          <cell r="G18">
            <v>11400</v>
          </cell>
        </row>
        <row r="19">
          <cell r="A19">
            <v>131</v>
          </cell>
          <cell r="B19">
            <v>351</v>
          </cell>
          <cell r="C19">
            <v>4</v>
          </cell>
          <cell r="D19">
            <v>1996</v>
          </cell>
          <cell r="E19" t="str">
            <v>Light Weight Pipe Trailer</v>
          </cell>
          <cell r="F19">
            <v>96000981</v>
          </cell>
          <cell r="G19">
            <v>750</v>
          </cell>
        </row>
        <row r="20">
          <cell r="A20">
            <v>98</v>
          </cell>
          <cell r="B20">
            <v>352</v>
          </cell>
          <cell r="C20">
            <v>4</v>
          </cell>
          <cell r="D20">
            <v>1994</v>
          </cell>
          <cell r="E20" t="str">
            <v>Dynapac CC102 Roller</v>
          </cell>
          <cell r="F20">
            <v>60110901</v>
          </cell>
          <cell r="G20">
            <v>25221</v>
          </cell>
        </row>
        <row r="21">
          <cell r="A21">
            <v>21</v>
          </cell>
          <cell r="B21">
            <v>503</v>
          </cell>
          <cell r="C21">
            <v>4</v>
          </cell>
          <cell r="D21">
            <v>1989</v>
          </cell>
          <cell r="E21" t="str">
            <v>Chevrolet Mechanic Truck</v>
          </cell>
          <cell r="F21" t="str">
            <v>1GBJR34K3KF306797</v>
          </cell>
          <cell r="G21">
            <v>14895</v>
          </cell>
        </row>
        <row r="22">
          <cell r="A22">
            <v>22</v>
          </cell>
          <cell r="B22">
            <v>504</v>
          </cell>
          <cell r="C22">
            <v>5</v>
          </cell>
          <cell r="D22">
            <v>1995</v>
          </cell>
          <cell r="E22" t="str">
            <v>Ford F350 w/Flatbed</v>
          </cell>
          <cell r="F22" t="str">
            <v>1FDKF37F7SNB09849</v>
          </cell>
          <cell r="G22">
            <v>25322</v>
          </cell>
        </row>
        <row r="23">
          <cell r="A23">
            <v>32</v>
          </cell>
          <cell r="B23">
            <v>506</v>
          </cell>
          <cell r="C23">
            <v>5</v>
          </cell>
          <cell r="D23">
            <v>1994</v>
          </cell>
          <cell r="E23" t="str">
            <v>Chevrolet Pickup</v>
          </cell>
          <cell r="F23" t="str">
            <v>1GCFC24HXRZ258290</v>
          </cell>
          <cell r="G23">
            <v>17967</v>
          </cell>
        </row>
        <row r="24">
          <cell r="A24">
            <v>71</v>
          </cell>
          <cell r="B24">
            <v>509</v>
          </cell>
          <cell r="C24">
            <v>4</v>
          </cell>
          <cell r="D24">
            <v>1992</v>
          </cell>
          <cell r="E24" t="str">
            <v>Ford F450 Mechanic Truck</v>
          </cell>
          <cell r="F24" t="str">
            <v>2FDLF47M2NCB11494</v>
          </cell>
          <cell r="G24">
            <v>24231</v>
          </cell>
        </row>
        <row r="25">
          <cell r="A25">
            <v>102</v>
          </cell>
          <cell r="B25">
            <v>515</v>
          </cell>
          <cell r="C25">
            <v>5</v>
          </cell>
          <cell r="D25">
            <v>1994</v>
          </cell>
          <cell r="E25" t="str">
            <v>Ford Mechanic Truck</v>
          </cell>
          <cell r="F25" t="str">
            <v>1FDLF47F7REA44621</v>
          </cell>
          <cell r="G25">
            <v>28268</v>
          </cell>
        </row>
        <row r="26">
          <cell r="A26">
            <v>103</v>
          </cell>
          <cell r="B26">
            <v>516</v>
          </cell>
          <cell r="C26">
            <v>5</v>
          </cell>
          <cell r="D26">
            <v>1994</v>
          </cell>
          <cell r="E26" t="str">
            <v>Ford F-450 Diesel Mechanic Truck</v>
          </cell>
          <cell r="F26" t="str">
            <v>1FDLF47F9REA44622</v>
          </cell>
          <cell r="G26">
            <v>28268</v>
          </cell>
        </row>
        <row r="27">
          <cell r="A27">
            <v>114</v>
          </cell>
          <cell r="B27">
            <v>517</v>
          </cell>
          <cell r="C27">
            <v>4</v>
          </cell>
          <cell r="D27">
            <v>1994</v>
          </cell>
          <cell r="E27" t="str">
            <v>Chevrolet 1500 Pickup</v>
          </cell>
          <cell r="F27" t="str">
            <v>1GCEC14ZORZ281379</v>
          </cell>
          <cell r="G27">
            <v>14530</v>
          </cell>
        </row>
        <row r="28">
          <cell r="A28">
            <v>118</v>
          </cell>
          <cell r="B28">
            <v>518</v>
          </cell>
          <cell r="C28">
            <v>7</v>
          </cell>
          <cell r="D28">
            <v>1995</v>
          </cell>
          <cell r="E28" t="str">
            <v>Ford S-450 Truck</v>
          </cell>
          <cell r="F28" t="str">
            <v>1FDLF47F9SEA68277</v>
          </cell>
          <cell r="G28">
            <v>26766</v>
          </cell>
        </row>
        <row r="29">
          <cell r="A29">
            <v>130</v>
          </cell>
          <cell r="B29">
            <v>519</v>
          </cell>
          <cell r="C29">
            <v>7</v>
          </cell>
          <cell r="D29">
            <v>1996</v>
          </cell>
          <cell r="E29" t="str">
            <v>Ford F350 Flat Bed Truck</v>
          </cell>
          <cell r="F29" t="str">
            <v>1FDJF37H1TEB78695</v>
          </cell>
          <cell r="G29">
            <v>20482</v>
          </cell>
        </row>
        <row r="30">
          <cell r="A30">
            <v>136</v>
          </cell>
          <cell r="B30">
            <v>520</v>
          </cell>
          <cell r="C30">
            <v>5</v>
          </cell>
          <cell r="D30">
            <v>1997</v>
          </cell>
          <cell r="E30" t="str">
            <v>Ford F250 Pickup</v>
          </cell>
          <cell r="F30" t="str">
            <v>1FTHX25F4VEC60015</v>
          </cell>
          <cell r="G30">
            <v>25532</v>
          </cell>
        </row>
        <row r="31">
          <cell r="B31">
            <v>521</v>
          </cell>
          <cell r="C31">
            <v>4</v>
          </cell>
          <cell r="D31">
            <v>1999</v>
          </cell>
          <cell r="E31" t="str">
            <v xml:space="preserve">Ford F250 Super Cab </v>
          </cell>
          <cell r="F31" t="str">
            <v>1FTNX20F4XEB67587</v>
          </cell>
          <cell r="G31">
            <v>27962</v>
          </cell>
        </row>
        <row r="32">
          <cell r="B32">
            <v>522</v>
          </cell>
          <cell r="C32">
            <v>5</v>
          </cell>
          <cell r="D32">
            <v>1999</v>
          </cell>
          <cell r="E32" t="str">
            <v xml:space="preserve">Ford F250 Super Cab </v>
          </cell>
          <cell r="F32" t="str">
            <v>1FTNX20F4XEB67444</v>
          </cell>
          <cell r="G32">
            <v>27962</v>
          </cell>
        </row>
        <row r="33">
          <cell r="B33">
            <v>523</v>
          </cell>
          <cell r="C33">
            <v>10</v>
          </cell>
          <cell r="D33">
            <v>1999</v>
          </cell>
          <cell r="E33" t="str">
            <v xml:space="preserve">Ford F250 Super Cab </v>
          </cell>
          <cell r="F33" t="str">
            <v>1FTNX20F1XFB75341</v>
          </cell>
          <cell r="G33">
            <v>27962</v>
          </cell>
        </row>
        <row r="34">
          <cell r="B34">
            <v>524</v>
          </cell>
          <cell r="C34">
            <v>7</v>
          </cell>
          <cell r="D34">
            <v>1999</v>
          </cell>
          <cell r="E34" t="str">
            <v xml:space="preserve">Ford F250 Super Cab </v>
          </cell>
          <cell r="F34" t="str">
            <v>1FTNX20F5XEB75343</v>
          </cell>
          <cell r="G34">
            <v>27962</v>
          </cell>
        </row>
        <row r="35">
          <cell r="B35">
            <v>525</v>
          </cell>
          <cell r="C35">
            <v>10</v>
          </cell>
          <cell r="D35">
            <v>1999</v>
          </cell>
          <cell r="E35" t="str">
            <v>Ford F250 Diesel Pickup</v>
          </cell>
          <cell r="F35" t="str">
            <v>1FTNF20F7XED91925</v>
          </cell>
          <cell r="G35">
            <v>23775</v>
          </cell>
        </row>
        <row r="36">
          <cell r="B36">
            <v>526</v>
          </cell>
          <cell r="C36">
            <v>4</v>
          </cell>
          <cell r="D36">
            <v>1999</v>
          </cell>
          <cell r="E36" t="str">
            <v>Ford F250 Diesel Super Cab</v>
          </cell>
          <cell r="F36" t="str">
            <v>1FTNX20F1XED93490</v>
          </cell>
          <cell r="G36">
            <v>25995</v>
          </cell>
        </row>
        <row r="37">
          <cell r="B37">
            <v>527</v>
          </cell>
          <cell r="C37">
            <v>4</v>
          </cell>
          <cell r="D37">
            <v>1999</v>
          </cell>
          <cell r="E37" t="str">
            <v>Ford F250 Diesel Pickup</v>
          </cell>
          <cell r="F37" t="str">
            <v>1FTNF20F1XED91922</v>
          </cell>
          <cell r="G37">
            <v>23775</v>
          </cell>
        </row>
        <row r="38">
          <cell r="B38">
            <v>528</v>
          </cell>
          <cell r="C38">
            <v>4</v>
          </cell>
          <cell r="D38">
            <v>1999</v>
          </cell>
          <cell r="E38" t="str">
            <v>Ford F250 Diesel Pickup</v>
          </cell>
          <cell r="F38" t="str">
            <v>1FTNF20F5XED91924</v>
          </cell>
          <cell r="G38">
            <v>23775</v>
          </cell>
        </row>
        <row r="39">
          <cell r="B39">
            <v>529</v>
          </cell>
          <cell r="C39">
            <v>9</v>
          </cell>
          <cell r="D39">
            <v>1999</v>
          </cell>
          <cell r="E39" t="str">
            <v xml:space="preserve">Ford F250 Super Cab </v>
          </cell>
          <cell r="F39" t="str">
            <v>1FTNX20F6XEE68006</v>
          </cell>
          <cell r="G39">
            <v>26293</v>
          </cell>
        </row>
        <row r="40">
          <cell r="B40">
            <v>530</v>
          </cell>
          <cell r="C40">
            <v>9</v>
          </cell>
          <cell r="D40">
            <v>2000</v>
          </cell>
          <cell r="E40" t="str">
            <v>Ford F150 Pickup</v>
          </cell>
          <cell r="F40" t="str">
            <v>1FTRF17W2YNA38298</v>
          </cell>
          <cell r="G40">
            <v>18799</v>
          </cell>
        </row>
        <row r="41">
          <cell r="B41">
            <v>531</v>
          </cell>
          <cell r="C41">
            <v>9</v>
          </cell>
          <cell r="D41">
            <v>2000</v>
          </cell>
          <cell r="E41" t="str">
            <v>Ford F350 Mechanic Truck</v>
          </cell>
          <cell r="F41" t="str">
            <v>1FDWF37F0YEA66899</v>
          </cell>
          <cell r="G41">
            <v>33405</v>
          </cell>
        </row>
        <row r="42">
          <cell r="B42">
            <v>532</v>
          </cell>
          <cell r="C42">
            <v>9</v>
          </cell>
          <cell r="D42">
            <v>2000</v>
          </cell>
          <cell r="E42" t="str">
            <v>Ford F450 Flatbed w/ 5th Wheel</v>
          </cell>
          <cell r="F42" t="str">
            <v>1FDXW46F4YEA91252</v>
          </cell>
          <cell r="G42">
            <v>35759</v>
          </cell>
        </row>
        <row r="43">
          <cell r="B43">
            <v>590</v>
          </cell>
          <cell r="C43">
            <v>10</v>
          </cell>
          <cell r="D43">
            <v>1999</v>
          </cell>
          <cell r="E43" t="str">
            <v xml:space="preserve">Ford F-550 Box Truck  </v>
          </cell>
          <cell r="F43" t="str">
            <v>1FDAF56F3XEA56812</v>
          </cell>
          <cell r="G43">
            <v>34289</v>
          </cell>
        </row>
        <row r="44">
          <cell r="A44">
            <v>24</v>
          </cell>
          <cell r="B44">
            <v>592</v>
          </cell>
          <cell r="C44">
            <v>4</v>
          </cell>
          <cell r="D44">
            <v>1987</v>
          </cell>
          <cell r="E44" t="str">
            <v>Ford LNT-8000 Boom Truck</v>
          </cell>
          <cell r="F44" t="str">
            <v>1FDYW82A6HVA00195</v>
          </cell>
          <cell r="G44">
            <v>41342</v>
          </cell>
        </row>
        <row r="45">
          <cell r="A45">
            <v>49</v>
          </cell>
          <cell r="B45">
            <v>593</v>
          </cell>
          <cell r="C45">
            <v>4</v>
          </cell>
          <cell r="D45">
            <v>1990</v>
          </cell>
          <cell r="E45" t="str">
            <v>International Dump Truck</v>
          </cell>
          <cell r="F45" t="str">
            <v>1HTSAZPMXLH657531</v>
          </cell>
          <cell r="G45">
            <v>22684</v>
          </cell>
        </row>
        <row r="46">
          <cell r="B46">
            <v>594</v>
          </cell>
          <cell r="C46">
            <v>10</v>
          </cell>
          <cell r="D46">
            <v>1991</v>
          </cell>
          <cell r="E46" t="str">
            <v>Ford Reefer Truck</v>
          </cell>
          <cell r="F46" t="str">
            <v>1FDYW90TXMVA10037</v>
          </cell>
          <cell r="G46">
            <v>40800</v>
          </cell>
        </row>
        <row r="47">
          <cell r="B47">
            <v>595</v>
          </cell>
          <cell r="C47">
            <v>7</v>
          </cell>
          <cell r="D47">
            <v>1999</v>
          </cell>
          <cell r="E47" t="str">
            <v>Ford F-550 Box Truck</v>
          </cell>
          <cell r="F47" t="str">
            <v>1FDAF56F0XEE68346</v>
          </cell>
          <cell r="G47">
            <v>33793</v>
          </cell>
        </row>
        <row r="48">
          <cell r="A48">
            <v>63</v>
          </cell>
          <cell r="B48">
            <v>601</v>
          </cell>
          <cell r="C48">
            <v>10</v>
          </cell>
          <cell r="D48">
            <v>1987</v>
          </cell>
          <cell r="E48" t="str">
            <v>Sloan 4” Hydraulic Pump</v>
          </cell>
          <cell r="F48" t="str">
            <v>3K223148</v>
          </cell>
          <cell r="G48">
            <v>367</v>
          </cell>
        </row>
        <row r="49">
          <cell r="A49">
            <v>64</v>
          </cell>
          <cell r="B49">
            <v>602</v>
          </cell>
          <cell r="C49">
            <v>4</v>
          </cell>
          <cell r="D49">
            <v>1987</v>
          </cell>
          <cell r="E49" t="str">
            <v>FP 8” Hydraulic Pump</v>
          </cell>
          <cell r="F49">
            <v>7259992</v>
          </cell>
          <cell r="G49">
            <v>14800</v>
          </cell>
        </row>
        <row r="50">
          <cell r="A50">
            <v>65</v>
          </cell>
          <cell r="B50">
            <v>603</v>
          </cell>
          <cell r="C50">
            <v>7</v>
          </cell>
          <cell r="D50">
            <v>1986</v>
          </cell>
          <cell r="E50" t="str">
            <v>FP 6” Hydraulic Pump</v>
          </cell>
          <cell r="F50">
            <v>80566184</v>
          </cell>
          <cell r="G50">
            <v>4000</v>
          </cell>
        </row>
        <row r="51">
          <cell r="A51">
            <v>125</v>
          </cell>
          <cell r="B51">
            <v>605</v>
          </cell>
          <cell r="C51">
            <v>4</v>
          </cell>
          <cell r="D51">
            <v>1993</v>
          </cell>
          <cell r="E51" t="str">
            <v>Godwin 6” Dry Prime Pump</v>
          </cell>
          <cell r="F51" t="str">
            <v>924580-79</v>
          </cell>
          <cell r="G51">
            <v>4000</v>
          </cell>
        </row>
        <row r="52">
          <cell r="A52">
            <v>70</v>
          </cell>
          <cell r="B52">
            <v>606</v>
          </cell>
          <cell r="C52">
            <v>4</v>
          </cell>
          <cell r="D52">
            <v>1986</v>
          </cell>
          <cell r="E52" t="str">
            <v>FP 6" Hydraulic Pump</v>
          </cell>
          <cell r="G52">
            <v>4000</v>
          </cell>
        </row>
        <row r="53">
          <cell r="B53">
            <v>607</v>
          </cell>
          <cell r="C53">
            <v>4</v>
          </cell>
          <cell r="E53" t="str">
            <v>Thompson 8" Wellpoint Pump</v>
          </cell>
          <cell r="F53" t="str">
            <v>W-262</v>
          </cell>
          <cell r="G53">
            <v>24159</v>
          </cell>
        </row>
        <row r="54">
          <cell r="A54">
            <v>91</v>
          </cell>
          <cell r="B54">
            <v>621</v>
          </cell>
          <cell r="C54">
            <v>5</v>
          </cell>
          <cell r="D54">
            <v>1994</v>
          </cell>
          <cell r="E54" t="str">
            <v>Sullair Air Compressor</v>
          </cell>
          <cell r="F54">
            <v>4113371</v>
          </cell>
          <cell r="G54">
            <v>11960</v>
          </cell>
        </row>
        <row r="55">
          <cell r="A55">
            <v>106</v>
          </cell>
          <cell r="B55">
            <v>622</v>
          </cell>
          <cell r="C55">
            <v>7</v>
          </cell>
          <cell r="D55">
            <v>1994</v>
          </cell>
          <cell r="E55" t="str">
            <v>Sullair Compressor</v>
          </cell>
          <cell r="F55">
            <v>4115112</v>
          </cell>
          <cell r="G55">
            <v>14930</v>
          </cell>
        </row>
        <row r="56">
          <cell r="A56">
            <v>121</v>
          </cell>
          <cell r="B56">
            <v>623</v>
          </cell>
          <cell r="C56">
            <v>7</v>
          </cell>
          <cell r="D56">
            <v>1996</v>
          </cell>
          <cell r="E56" t="str">
            <v>Sullair 185 DPQ Air Compressor</v>
          </cell>
          <cell r="F56" t="str">
            <v>E04-120247</v>
          </cell>
          <cell r="G56">
            <v>12190</v>
          </cell>
        </row>
        <row r="57">
          <cell r="A57">
            <v>107</v>
          </cell>
          <cell r="B57">
            <v>624</v>
          </cell>
          <cell r="C57">
            <v>4</v>
          </cell>
          <cell r="D57">
            <v>1994</v>
          </cell>
          <cell r="E57" t="str">
            <v>Sullair Compressor</v>
          </cell>
          <cell r="F57">
            <v>4115132</v>
          </cell>
          <cell r="G57">
            <v>14930</v>
          </cell>
        </row>
        <row r="58">
          <cell r="A58">
            <v>90</v>
          </cell>
          <cell r="B58">
            <v>625</v>
          </cell>
          <cell r="C58">
            <v>5</v>
          </cell>
          <cell r="D58">
            <v>1994</v>
          </cell>
          <cell r="E58" t="str">
            <v>Sullair Air Compressor</v>
          </cell>
          <cell r="F58">
            <v>4113365</v>
          </cell>
          <cell r="G58">
            <v>11960</v>
          </cell>
        </row>
        <row r="59">
          <cell r="A59">
            <v>15</v>
          </cell>
          <cell r="B59">
            <v>626</v>
          </cell>
          <cell r="C59">
            <v>7</v>
          </cell>
          <cell r="D59">
            <v>1991</v>
          </cell>
          <cell r="E59" t="str">
            <v>Sullair 185 CFM Air Compressor</v>
          </cell>
          <cell r="F59" t="str">
            <v>004-106154</v>
          </cell>
          <cell r="G59">
            <v>8295</v>
          </cell>
        </row>
        <row r="60">
          <cell r="A60">
            <v>3</v>
          </cell>
          <cell r="B60">
            <v>627</v>
          </cell>
          <cell r="C60">
            <v>10</v>
          </cell>
          <cell r="D60">
            <v>1991</v>
          </cell>
          <cell r="E60" t="str">
            <v>Sullair Compressor - Trailer</v>
          </cell>
          <cell r="F60">
            <v>4106894</v>
          </cell>
          <cell r="G60">
            <v>12040</v>
          </cell>
        </row>
        <row r="61">
          <cell r="B61">
            <v>628</v>
          </cell>
          <cell r="C61">
            <v>10</v>
          </cell>
          <cell r="D61">
            <v>1998</v>
          </cell>
          <cell r="E61" t="str">
            <v>Sullair Air Compressor</v>
          </cell>
          <cell r="F61">
            <v>4126573</v>
          </cell>
          <cell r="G61">
            <v>14070</v>
          </cell>
        </row>
        <row r="62">
          <cell r="B62">
            <v>629</v>
          </cell>
          <cell r="C62">
            <v>4</v>
          </cell>
          <cell r="D62">
            <v>1998</v>
          </cell>
          <cell r="E62" t="str">
            <v>Sullair Air Compressor</v>
          </cell>
          <cell r="F62">
            <v>4126574</v>
          </cell>
          <cell r="G62">
            <v>13425</v>
          </cell>
        </row>
        <row r="63">
          <cell r="B63">
            <v>630</v>
          </cell>
          <cell r="C63" t="str">
            <v>ME</v>
          </cell>
          <cell r="E63" t="str">
            <v>(ME) Air Compressor</v>
          </cell>
          <cell r="F63" t="str">
            <v>297364UBJ222</v>
          </cell>
          <cell r="G63">
            <v>12898</v>
          </cell>
        </row>
        <row r="64">
          <cell r="B64">
            <v>631</v>
          </cell>
          <cell r="C64">
            <v>10</v>
          </cell>
          <cell r="D64">
            <v>1999</v>
          </cell>
          <cell r="E64" t="str">
            <v>Sullair 185 Air Compressor</v>
          </cell>
          <cell r="F64">
            <v>4129570</v>
          </cell>
          <cell r="G64">
            <v>11666</v>
          </cell>
        </row>
        <row r="65">
          <cell r="B65">
            <v>632</v>
          </cell>
          <cell r="C65">
            <v>9</v>
          </cell>
          <cell r="E65" t="str">
            <v>Sullair Air Compressor</v>
          </cell>
          <cell r="F65">
            <v>4130476</v>
          </cell>
          <cell r="G65">
            <v>11426</v>
          </cell>
        </row>
        <row r="66">
          <cell r="B66">
            <v>633</v>
          </cell>
          <cell r="C66">
            <v>9</v>
          </cell>
          <cell r="E66" t="str">
            <v>Sullair Air Compressor</v>
          </cell>
          <cell r="F66">
            <v>4130475</v>
          </cell>
          <cell r="G66">
            <v>11426</v>
          </cell>
        </row>
        <row r="67">
          <cell r="A67">
            <v>111</v>
          </cell>
          <cell r="B67">
            <v>650</v>
          </cell>
          <cell r="C67">
            <v>7</v>
          </cell>
          <cell r="D67">
            <v>1994</v>
          </cell>
          <cell r="E67" t="str">
            <v>Horizon Reel Trailer</v>
          </cell>
          <cell r="F67" t="str">
            <v>HRT443089408070HB</v>
          </cell>
          <cell r="G67">
            <v>4532</v>
          </cell>
        </row>
        <row r="68">
          <cell r="A68">
            <v>109</v>
          </cell>
          <cell r="B68">
            <v>652</v>
          </cell>
          <cell r="C68">
            <v>5</v>
          </cell>
          <cell r="D68">
            <v>1994</v>
          </cell>
          <cell r="E68" t="str">
            <v>Horizon Reel Trailer</v>
          </cell>
          <cell r="F68" t="str">
            <v>HRT442989408070HB</v>
          </cell>
          <cell r="G68">
            <v>4532</v>
          </cell>
        </row>
        <row r="69">
          <cell r="A69">
            <v>86</v>
          </cell>
          <cell r="B69">
            <v>653</v>
          </cell>
          <cell r="C69">
            <v>4</v>
          </cell>
          <cell r="D69">
            <v>1993</v>
          </cell>
          <cell r="E69" t="str">
            <v>Horizon Reel Trailer</v>
          </cell>
          <cell r="F69" t="str">
            <v>HRT4200129308070B</v>
          </cell>
          <cell r="G69">
            <v>4826</v>
          </cell>
        </row>
        <row r="70">
          <cell r="A70">
            <v>29</v>
          </cell>
          <cell r="B70">
            <v>654</v>
          </cell>
          <cell r="C70">
            <v>5</v>
          </cell>
          <cell r="D70">
            <v>1994</v>
          </cell>
          <cell r="E70" t="str">
            <v>Horizon Reel Trailer</v>
          </cell>
          <cell r="F70" t="str">
            <v>HRT439179408070HB</v>
          </cell>
          <cell r="G70">
            <v>4532</v>
          </cell>
        </row>
        <row r="71">
          <cell r="A71">
            <v>85</v>
          </cell>
          <cell r="B71">
            <v>655</v>
          </cell>
          <cell r="C71">
            <v>3</v>
          </cell>
          <cell r="D71">
            <v>1994</v>
          </cell>
          <cell r="E71" t="str">
            <v>Horizon Reel Trailer</v>
          </cell>
          <cell r="F71" t="str">
            <v>HRT4199129308070B</v>
          </cell>
          <cell r="G71">
            <v>4826</v>
          </cell>
        </row>
        <row r="72">
          <cell r="A72">
            <v>40</v>
          </cell>
          <cell r="B72">
            <v>656</v>
          </cell>
          <cell r="C72">
            <v>3</v>
          </cell>
          <cell r="D72">
            <v>1985</v>
          </cell>
          <cell r="E72" t="str">
            <v>Hudson Flat Bed Trailer</v>
          </cell>
          <cell r="F72" t="str">
            <v>10BHHT2002F1000001</v>
          </cell>
          <cell r="G72">
            <v>2500</v>
          </cell>
        </row>
        <row r="73">
          <cell r="A73">
            <v>62</v>
          </cell>
          <cell r="B73">
            <v>657</v>
          </cell>
          <cell r="C73">
            <v>7</v>
          </cell>
          <cell r="D73">
            <v>1991</v>
          </cell>
          <cell r="E73" t="str">
            <v>Horizon Reel Trailer</v>
          </cell>
          <cell r="F73" t="str">
            <v>HRT3224003916870H</v>
          </cell>
          <cell r="G73">
            <v>4500</v>
          </cell>
        </row>
        <row r="74">
          <cell r="A74">
            <v>59</v>
          </cell>
          <cell r="B74">
            <v>658</v>
          </cell>
          <cell r="C74">
            <v>5</v>
          </cell>
          <cell r="D74">
            <v>1991</v>
          </cell>
          <cell r="E74" t="str">
            <v>Horizon Reel Trl</v>
          </cell>
          <cell r="F74" t="str">
            <v>HRT3223003916870H</v>
          </cell>
          <cell r="G74">
            <v>4500</v>
          </cell>
        </row>
        <row r="75">
          <cell r="A75">
            <v>104</v>
          </cell>
          <cell r="B75">
            <v>659</v>
          </cell>
          <cell r="C75">
            <v>4</v>
          </cell>
          <cell r="D75">
            <v>1994</v>
          </cell>
          <cell r="E75" t="str">
            <v>Horizon Roller Trailer</v>
          </cell>
          <cell r="F75" t="str">
            <v>HFL443889461280EB</v>
          </cell>
          <cell r="G75">
            <v>4532</v>
          </cell>
        </row>
        <row r="76">
          <cell r="A76">
            <v>88</v>
          </cell>
          <cell r="B76">
            <v>660</v>
          </cell>
          <cell r="C76">
            <v>4</v>
          </cell>
          <cell r="D76">
            <v>1994</v>
          </cell>
          <cell r="E76" t="str">
            <v>Horizon Reel Trailer</v>
          </cell>
          <cell r="F76" t="str">
            <v>HRT439279408070HB</v>
          </cell>
          <cell r="G76">
            <v>4532</v>
          </cell>
        </row>
        <row r="77">
          <cell r="B77">
            <v>661</v>
          </cell>
          <cell r="C77">
            <v>3</v>
          </cell>
          <cell r="E77" t="str">
            <v>Reel Trailer</v>
          </cell>
          <cell r="F77" t="str">
            <v>FLT5344MM</v>
          </cell>
          <cell r="G77">
            <v>4500</v>
          </cell>
        </row>
        <row r="78">
          <cell r="A78">
            <v>113</v>
          </cell>
          <cell r="B78">
            <v>670</v>
          </cell>
          <cell r="C78">
            <v>5</v>
          </cell>
          <cell r="D78">
            <v>1997</v>
          </cell>
          <cell r="E78" t="str">
            <v>Condux 6-Ton Cable Puller</v>
          </cell>
          <cell r="G78">
            <v>7784</v>
          </cell>
        </row>
        <row r="79">
          <cell r="B79">
            <v>671</v>
          </cell>
          <cell r="C79">
            <v>10</v>
          </cell>
          <cell r="D79">
            <v>1999</v>
          </cell>
          <cell r="E79" t="str">
            <v>Condux 6-Ton Cable Puller</v>
          </cell>
          <cell r="F79">
            <v>8674680</v>
          </cell>
          <cell r="G79">
            <v>5395</v>
          </cell>
        </row>
        <row r="80">
          <cell r="A80">
            <v>115</v>
          </cell>
          <cell r="B80">
            <v>672</v>
          </cell>
          <cell r="C80">
            <v>7</v>
          </cell>
          <cell r="D80">
            <v>1995</v>
          </cell>
          <cell r="E80" t="str">
            <v>Sreco 10 Ton Puller</v>
          </cell>
          <cell r="F80" t="str">
            <v>4H5LB1116SL941984</v>
          </cell>
          <cell r="G80">
            <v>27204</v>
          </cell>
        </row>
        <row r="81">
          <cell r="A81">
            <v>16</v>
          </cell>
          <cell r="B81">
            <v>673</v>
          </cell>
          <cell r="C81">
            <v>4</v>
          </cell>
          <cell r="D81">
            <v>1991</v>
          </cell>
          <cell r="E81" t="str">
            <v>Aquatech Bucket Machine</v>
          </cell>
          <cell r="F81">
            <v>90201004</v>
          </cell>
          <cell r="G81">
            <v>24804</v>
          </cell>
        </row>
        <row r="82">
          <cell r="A82">
            <v>19</v>
          </cell>
          <cell r="B82">
            <v>674</v>
          </cell>
          <cell r="C82">
            <v>5</v>
          </cell>
          <cell r="D82">
            <v>1990</v>
          </cell>
          <cell r="E82" t="str">
            <v>Sreco Bucket Machine</v>
          </cell>
          <cell r="F82" t="str">
            <v>LBH30901783</v>
          </cell>
          <cell r="G82">
            <v>16482</v>
          </cell>
        </row>
        <row r="83">
          <cell r="A83">
            <v>74</v>
          </cell>
          <cell r="B83">
            <v>675</v>
          </cell>
          <cell r="C83">
            <v>5</v>
          </cell>
          <cell r="D83">
            <v>1990</v>
          </cell>
          <cell r="E83" t="str">
            <v>Aquatech Bucket Mach</v>
          </cell>
          <cell r="F83">
            <v>90201176</v>
          </cell>
          <cell r="G83">
            <v>12473</v>
          </cell>
        </row>
        <row r="84">
          <cell r="A84">
            <v>75</v>
          </cell>
          <cell r="B84">
            <v>676</v>
          </cell>
          <cell r="C84">
            <v>3</v>
          </cell>
          <cell r="D84">
            <v>1990</v>
          </cell>
          <cell r="E84" t="str">
            <v>Aquatech Bucket Mach</v>
          </cell>
          <cell r="F84">
            <v>90201174</v>
          </cell>
          <cell r="G84">
            <v>12473</v>
          </cell>
        </row>
        <row r="85">
          <cell r="A85">
            <v>135</v>
          </cell>
          <cell r="B85">
            <v>677</v>
          </cell>
          <cell r="C85">
            <v>5</v>
          </cell>
          <cell r="D85">
            <v>1994</v>
          </cell>
          <cell r="E85" t="str">
            <v>Timberland TSE-UDP 300 Puller</v>
          </cell>
          <cell r="F85" t="str">
            <v>2T9C71A1XRA022008</v>
          </cell>
          <cell r="G85">
            <v>40000</v>
          </cell>
        </row>
        <row r="86">
          <cell r="B86">
            <v>678</v>
          </cell>
          <cell r="C86">
            <v>3</v>
          </cell>
          <cell r="E86" t="str">
            <v>Bucket Machine</v>
          </cell>
          <cell r="F86" t="str">
            <v>FLT5343MM</v>
          </cell>
          <cell r="G86">
            <v>25000</v>
          </cell>
        </row>
        <row r="87">
          <cell r="A87">
            <v>119</v>
          </cell>
          <cell r="B87">
            <v>691</v>
          </cell>
          <cell r="C87">
            <v>5</v>
          </cell>
          <cell r="D87">
            <v>1995</v>
          </cell>
          <cell r="E87" t="str">
            <v>AMIDA Solar Arrow Board</v>
          </cell>
          <cell r="F87">
            <v>950328864</v>
          </cell>
          <cell r="G87">
            <v>5543</v>
          </cell>
        </row>
        <row r="88">
          <cell r="A88">
            <v>126</v>
          </cell>
          <cell r="B88">
            <v>692</v>
          </cell>
          <cell r="C88">
            <v>4</v>
          </cell>
          <cell r="D88">
            <v>1996</v>
          </cell>
          <cell r="E88" t="str">
            <v>AMIDA Solar Arrow Board</v>
          </cell>
          <cell r="F88" t="str">
            <v>60937076X</v>
          </cell>
          <cell r="G88">
            <v>5512</v>
          </cell>
        </row>
        <row r="89">
          <cell r="A89">
            <v>28</v>
          </cell>
          <cell r="B89">
            <v>693</v>
          </cell>
          <cell r="C89">
            <v>4</v>
          </cell>
          <cell r="D89">
            <v>1980</v>
          </cell>
          <cell r="E89" t="str">
            <v>Hercules Trailer 20 Ton</v>
          </cell>
          <cell r="F89" t="str">
            <v>B802004</v>
          </cell>
          <cell r="G89">
            <v>7844</v>
          </cell>
        </row>
        <row r="90">
          <cell r="A90">
            <v>68</v>
          </cell>
          <cell r="B90">
            <v>694</v>
          </cell>
          <cell r="C90">
            <v>4</v>
          </cell>
          <cell r="D90">
            <v>1993</v>
          </cell>
          <cell r="E90" t="str">
            <v>Wells Cargo Trailer</v>
          </cell>
          <cell r="F90" t="str">
            <v>1WC200F25P3026181</v>
          </cell>
          <cell r="G90">
            <v>4256</v>
          </cell>
        </row>
        <row r="91">
          <cell r="B91">
            <v>695</v>
          </cell>
          <cell r="C91">
            <v>9</v>
          </cell>
          <cell r="D91">
            <v>2000</v>
          </cell>
          <cell r="E91" t="str">
            <v>Gooseneck Trailer</v>
          </cell>
          <cell r="F91" t="str">
            <v>4FPA52828YG044994</v>
          </cell>
          <cell r="G91">
            <v>7582</v>
          </cell>
        </row>
        <row r="92">
          <cell r="A92">
            <v>6</v>
          </cell>
          <cell r="B92">
            <v>701</v>
          </cell>
          <cell r="C92">
            <v>7</v>
          </cell>
          <cell r="D92">
            <v>1995</v>
          </cell>
          <cell r="E92" t="str">
            <v>Shamrock Jetting Trailer</v>
          </cell>
          <cell r="F92" t="str">
            <v>1S9AF1923SB377306</v>
          </cell>
          <cell r="G92">
            <v>6500</v>
          </cell>
        </row>
        <row r="93">
          <cell r="A93">
            <v>8</v>
          </cell>
          <cell r="B93">
            <v>702</v>
          </cell>
          <cell r="C93">
            <v>5</v>
          </cell>
          <cell r="D93">
            <v>1995</v>
          </cell>
          <cell r="E93" t="str">
            <v>Shamrock Sewer Cleaning Trailer</v>
          </cell>
          <cell r="F93" t="str">
            <v>1S9AF1927SB377307</v>
          </cell>
          <cell r="G93">
            <v>21872</v>
          </cell>
        </row>
        <row r="94">
          <cell r="A94">
            <v>36</v>
          </cell>
          <cell r="B94">
            <v>703</v>
          </cell>
          <cell r="C94">
            <v>10</v>
          </cell>
          <cell r="D94">
            <v>1993</v>
          </cell>
          <cell r="E94" t="str">
            <v>Aquatech Jetting System</v>
          </cell>
          <cell r="F94">
            <v>93201007</v>
          </cell>
          <cell r="G94">
            <v>22428</v>
          </cell>
        </row>
        <row r="95">
          <cell r="A95">
            <v>89</v>
          </cell>
          <cell r="B95">
            <v>704</v>
          </cell>
          <cell r="C95">
            <v>5</v>
          </cell>
          <cell r="D95">
            <v>1993</v>
          </cell>
          <cell r="E95" t="str">
            <v>Aquatech Jet Trailer</v>
          </cell>
          <cell r="F95">
            <v>93201177</v>
          </cell>
          <cell r="G95">
            <v>22428</v>
          </cell>
        </row>
        <row r="96">
          <cell r="A96">
            <v>95</v>
          </cell>
          <cell r="B96">
            <v>705</v>
          </cell>
          <cell r="C96">
            <v>5</v>
          </cell>
          <cell r="D96">
            <v>1994</v>
          </cell>
          <cell r="E96" t="str">
            <v>Aquatech Jet Trailer</v>
          </cell>
          <cell r="F96">
            <v>94201002</v>
          </cell>
          <cell r="G96">
            <v>20352</v>
          </cell>
        </row>
        <row r="97">
          <cell r="B97">
            <v>706</v>
          </cell>
          <cell r="C97">
            <v>4</v>
          </cell>
          <cell r="D97">
            <v>1998</v>
          </cell>
          <cell r="E97" t="str">
            <v>SECA Jet Trailer</v>
          </cell>
          <cell r="F97">
            <v>1337</v>
          </cell>
          <cell r="G97">
            <v>30278</v>
          </cell>
        </row>
        <row r="98">
          <cell r="B98">
            <v>707</v>
          </cell>
          <cell r="C98">
            <v>5</v>
          </cell>
          <cell r="D98">
            <v>1998</v>
          </cell>
          <cell r="E98" t="str">
            <v>SECA Jet Trailer</v>
          </cell>
          <cell r="F98">
            <v>1338</v>
          </cell>
          <cell r="G98">
            <v>30278</v>
          </cell>
        </row>
        <row r="99">
          <cell r="B99">
            <v>708</v>
          </cell>
          <cell r="C99">
            <v>7</v>
          </cell>
          <cell r="D99">
            <v>1998</v>
          </cell>
          <cell r="E99" t="str">
            <v>Shamrock Jet Trailer</v>
          </cell>
          <cell r="F99" t="str">
            <v>1S9AL1824WB377054</v>
          </cell>
          <cell r="G99">
            <v>37984</v>
          </cell>
        </row>
        <row r="100">
          <cell r="B100">
            <v>709</v>
          </cell>
          <cell r="C100">
            <v>5</v>
          </cell>
          <cell r="D100">
            <v>1998</v>
          </cell>
          <cell r="E100" t="str">
            <v>Shamrock Jet Trailer</v>
          </cell>
          <cell r="F100" t="str">
            <v>1S9AL1824WB377055</v>
          </cell>
          <cell r="G100">
            <v>37984</v>
          </cell>
        </row>
        <row r="101">
          <cell r="B101">
            <v>710</v>
          </cell>
          <cell r="C101">
            <v>10</v>
          </cell>
          <cell r="D101">
            <v>1999</v>
          </cell>
          <cell r="E101" t="str">
            <v>SECA Jet Trailer</v>
          </cell>
          <cell r="F101">
            <v>1571</v>
          </cell>
          <cell r="G101">
            <v>37966</v>
          </cell>
        </row>
        <row r="102">
          <cell r="B102">
            <v>711</v>
          </cell>
          <cell r="C102">
            <v>9</v>
          </cell>
          <cell r="D102">
            <v>1999</v>
          </cell>
          <cell r="E102" t="str">
            <v>SECA Jet Trailer</v>
          </cell>
          <cell r="F102">
            <v>1707</v>
          </cell>
          <cell r="G102">
            <v>37966</v>
          </cell>
        </row>
        <row r="103">
          <cell r="A103">
            <v>35</v>
          </cell>
          <cell r="B103">
            <v>751</v>
          </cell>
          <cell r="C103">
            <v>4</v>
          </cell>
          <cell r="D103">
            <v>1992</v>
          </cell>
          <cell r="E103" t="str">
            <v>Aquatech Cleaning/Winch Truck (GMC)</v>
          </cell>
          <cell r="F103" t="str">
            <v>1GDM7H1J1NJ500913</v>
          </cell>
          <cell r="G103">
            <v>89992</v>
          </cell>
        </row>
        <row r="104">
          <cell r="A104">
            <v>76</v>
          </cell>
          <cell r="B104">
            <v>752</v>
          </cell>
          <cell r="C104">
            <v>10</v>
          </cell>
          <cell r="D104">
            <v>1992</v>
          </cell>
          <cell r="E104" t="str">
            <v>Ford LN8000 Vac-Con Jet Vac Trk</v>
          </cell>
          <cell r="F104" t="str">
            <v>1FDYR82A6NVA19011</v>
          </cell>
          <cell r="G104">
            <v>99000</v>
          </cell>
        </row>
        <row r="105">
          <cell r="A105">
            <v>116</v>
          </cell>
          <cell r="B105">
            <v>754</v>
          </cell>
          <cell r="C105">
            <v>7</v>
          </cell>
          <cell r="D105">
            <v>1995</v>
          </cell>
          <cell r="E105" t="str">
            <v>Ford Vac-Con Sewer Cleaner</v>
          </cell>
          <cell r="F105" t="str">
            <v>1FDZW82E2SVA76706</v>
          </cell>
          <cell r="G105">
            <v>169388</v>
          </cell>
        </row>
        <row r="106">
          <cell r="A106">
            <v>133</v>
          </cell>
          <cell r="B106">
            <v>755</v>
          </cell>
          <cell r="C106">
            <v>4</v>
          </cell>
          <cell r="D106">
            <v>1997</v>
          </cell>
          <cell r="E106" t="str">
            <v>Ford Vac-Con Sewer Cleaner</v>
          </cell>
          <cell r="F106" t="str">
            <v>1FDZW86E8VVA39240</v>
          </cell>
          <cell r="G106">
            <v>133004</v>
          </cell>
        </row>
        <row r="107">
          <cell r="B107">
            <v>756</v>
          </cell>
          <cell r="C107">
            <v>5</v>
          </cell>
          <cell r="D107">
            <v>1998</v>
          </cell>
          <cell r="E107" t="str">
            <v>International Vac-Con Jet Vac</v>
          </cell>
          <cell r="F107" t="str">
            <v>1HTGCADTXWH577955</v>
          </cell>
          <cell r="G107">
            <v>189713</v>
          </cell>
        </row>
        <row r="108">
          <cell r="B108">
            <v>757</v>
          </cell>
          <cell r="C108">
            <v>5</v>
          </cell>
          <cell r="D108">
            <v>1998</v>
          </cell>
          <cell r="E108" t="str">
            <v>International Vac-Con Jet Vac</v>
          </cell>
          <cell r="F108" t="str">
            <v>IHTGCADT3WH576050</v>
          </cell>
          <cell r="G108">
            <v>189713</v>
          </cell>
        </row>
        <row r="109">
          <cell r="B109">
            <v>758</v>
          </cell>
          <cell r="C109" t="str">
            <v>ME</v>
          </cell>
          <cell r="D109">
            <v>1999</v>
          </cell>
          <cell r="E109" t="str">
            <v>(ME) Sterling Vac-Con Jet Vac</v>
          </cell>
          <cell r="F109" t="str">
            <v>2FZXMJBB8XAA66940</v>
          </cell>
          <cell r="G109">
            <v>206916</v>
          </cell>
        </row>
        <row r="110">
          <cell r="B110">
            <v>759</v>
          </cell>
          <cell r="C110">
            <v>10</v>
          </cell>
          <cell r="D110">
            <v>1999</v>
          </cell>
          <cell r="E110" t="str">
            <v>Sterling Vac-Con Jet Vac</v>
          </cell>
          <cell r="F110" t="str">
            <v>2FZXKWYB6XAB47929</v>
          </cell>
          <cell r="G110">
            <v>208800</v>
          </cell>
        </row>
        <row r="111">
          <cell r="B111">
            <v>760</v>
          </cell>
          <cell r="C111">
            <v>9</v>
          </cell>
          <cell r="D111">
            <v>1999</v>
          </cell>
          <cell r="E111" t="str">
            <v>Sterling Vac-Con Jet Vac</v>
          </cell>
          <cell r="F111" t="str">
            <v>2FZNEWDBXXAF46945</v>
          </cell>
          <cell r="G111">
            <v>211872</v>
          </cell>
        </row>
        <row r="112">
          <cell r="A112">
            <v>17</v>
          </cell>
          <cell r="B112">
            <v>801</v>
          </cell>
          <cell r="C112">
            <v>7</v>
          </cell>
          <cell r="D112">
            <v>1994</v>
          </cell>
          <cell r="E112" t="str">
            <v>Cues TV Truck (GMC)</v>
          </cell>
          <cell r="F112" t="str">
            <v>1GDKP32KXR3501022</v>
          </cell>
          <cell r="G112">
            <v>140000</v>
          </cell>
        </row>
        <row r="113">
          <cell r="A113">
            <v>42</v>
          </cell>
          <cell r="B113">
            <v>803</v>
          </cell>
          <cell r="C113">
            <v>4</v>
          </cell>
          <cell r="D113">
            <v>1992</v>
          </cell>
          <cell r="E113" t="str">
            <v>Cues TV/Grout Truck (GMC)</v>
          </cell>
          <cell r="F113" t="str">
            <v>1GDKP32K7N3501957</v>
          </cell>
          <cell r="G113">
            <v>165360</v>
          </cell>
        </row>
        <row r="114">
          <cell r="A114">
            <v>48</v>
          </cell>
          <cell r="B114">
            <v>804</v>
          </cell>
          <cell r="C114">
            <v>10</v>
          </cell>
          <cell r="D114">
            <v>1989</v>
          </cell>
          <cell r="E114" t="str">
            <v>Isuzu Truck w/Cues TV &amp; Cutting Sys</v>
          </cell>
          <cell r="F114" t="str">
            <v>JALB4B1H6K7003538</v>
          </cell>
          <cell r="G114">
            <v>105000</v>
          </cell>
        </row>
        <row r="115">
          <cell r="A115">
            <v>54</v>
          </cell>
          <cell r="B115">
            <v>805</v>
          </cell>
          <cell r="C115">
            <v>7</v>
          </cell>
          <cell r="D115">
            <v>1993</v>
          </cell>
          <cell r="E115" t="str">
            <v>Cues TV/Seal Truck (GMC)</v>
          </cell>
          <cell r="F115" t="str">
            <v>1GDKP32K4P3502101</v>
          </cell>
          <cell r="G115">
            <v>106500</v>
          </cell>
        </row>
        <row r="116">
          <cell r="A116">
            <v>87</v>
          </cell>
          <cell r="B116">
            <v>808</v>
          </cell>
          <cell r="C116">
            <v>4</v>
          </cell>
          <cell r="D116">
            <v>1993</v>
          </cell>
          <cell r="E116" t="str">
            <v>Cues TV/Seal Truck (GMC)</v>
          </cell>
          <cell r="F116" t="str">
            <v>1GDKP32KXP3502071</v>
          </cell>
          <cell r="G116">
            <v>122750</v>
          </cell>
        </row>
        <row r="117">
          <cell r="A117">
            <v>99</v>
          </cell>
          <cell r="B117">
            <v>809</v>
          </cell>
          <cell r="C117">
            <v>5</v>
          </cell>
          <cell r="D117">
            <v>1994</v>
          </cell>
          <cell r="E117" t="str">
            <v>Cues TV/Seal Truck (GMC)</v>
          </cell>
          <cell r="F117" t="str">
            <v>1GDKP32K9R3500444</v>
          </cell>
          <cell r="G117">
            <v>139125</v>
          </cell>
        </row>
        <row r="118">
          <cell r="A118">
            <v>105</v>
          </cell>
          <cell r="B118">
            <v>810</v>
          </cell>
          <cell r="C118">
            <v>5</v>
          </cell>
          <cell r="D118">
            <v>1994</v>
          </cell>
          <cell r="E118" t="str">
            <v>Chevy/Isuzu TV Cutter Truck</v>
          </cell>
          <cell r="F118" t="str">
            <v>J8BH6A1U2R3100368</v>
          </cell>
          <cell r="G118">
            <v>56381</v>
          </cell>
        </row>
        <row r="119">
          <cell r="A119">
            <v>134</v>
          </cell>
          <cell r="B119">
            <v>811</v>
          </cell>
          <cell r="C119">
            <v>5</v>
          </cell>
          <cell r="D119">
            <v>1996</v>
          </cell>
          <cell r="E119" t="str">
            <v>Aries T.V./Grout Truck (GMC)</v>
          </cell>
          <cell r="F119" t="str">
            <v>1GDKP32R8T3500195</v>
          </cell>
          <cell r="G119">
            <v>136528</v>
          </cell>
        </row>
        <row r="120">
          <cell r="B120">
            <v>812</v>
          </cell>
          <cell r="C120">
            <v>4</v>
          </cell>
          <cell r="D120">
            <v>1999</v>
          </cell>
          <cell r="E120" t="str">
            <v xml:space="preserve">Cues CCTV/Grout Truck    </v>
          </cell>
          <cell r="F120" t="str">
            <v>1FDAF56F3XEB00341</v>
          </cell>
          <cell r="G120">
            <v>260909</v>
          </cell>
        </row>
        <row r="121">
          <cell r="B121">
            <v>813</v>
          </cell>
          <cell r="C121">
            <v>10</v>
          </cell>
          <cell r="D121">
            <v>1999</v>
          </cell>
          <cell r="E121" t="str">
            <v xml:space="preserve">Aries CCTV/Grout Truck   </v>
          </cell>
          <cell r="F121" t="str">
            <v>3FENF80C2XMA03333</v>
          </cell>
          <cell r="G121">
            <v>189252</v>
          </cell>
        </row>
        <row r="122">
          <cell r="B122">
            <v>815</v>
          </cell>
          <cell r="C122">
            <v>5</v>
          </cell>
          <cell r="D122">
            <v>1996</v>
          </cell>
          <cell r="E122" t="str">
            <v xml:space="preserve">Aries CCTV/Grout Truck   </v>
          </cell>
          <cell r="F122" t="str">
            <v>1GDKP32R6T3500180</v>
          </cell>
          <cell r="G122">
            <v>191494</v>
          </cell>
        </row>
        <row r="123">
          <cell r="B123">
            <v>816</v>
          </cell>
          <cell r="C123" t="str">
            <v>ME</v>
          </cell>
          <cell r="D123">
            <v>1998</v>
          </cell>
          <cell r="E123" t="str">
            <v>(ME) Aries CCTV/Cut Truck</v>
          </cell>
          <cell r="F123" t="str">
            <v>1FDNF70J4WVA23651</v>
          </cell>
          <cell r="G123">
            <v>237130</v>
          </cell>
        </row>
        <row r="124">
          <cell r="B124">
            <v>817</v>
          </cell>
          <cell r="C124">
            <v>5</v>
          </cell>
          <cell r="D124">
            <v>1999</v>
          </cell>
          <cell r="E124" t="str">
            <v>Aries CCTV/Cut Truck</v>
          </cell>
          <cell r="F124" t="str">
            <v>1FDAF56F6XEC19517</v>
          </cell>
          <cell r="G124">
            <v>141186</v>
          </cell>
        </row>
        <row r="125">
          <cell r="B125">
            <v>818</v>
          </cell>
          <cell r="C125">
            <v>10</v>
          </cell>
          <cell r="D125">
            <v>1999</v>
          </cell>
          <cell r="E125" t="str">
            <v>Aries TV/Grout Truck</v>
          </cell>
          <cell r="F125" t="str">
            <v>3FENF80C5XMA17078</v>
          </cell>
          <cell r="G125">
            <v>248148</v>
          </cell>
        </row>
        <row r="126">
          <cell r="B126">
            <v>819</v>
          </cell>
          <cell r="C126">
            <v>7</v>
          </cell>
          <cell r="D126">
            <v>1999</v>
          </cell>
          <cell r="E126" t="str">
            <v>Cues TV/Grout Truck</v>
          </cell>
          <cell r="F126" t="str">
            <v>1FDAF56F9XEE44188</v>
          </cell>
          <cell r="G126">
            <v>210301</v>
          </cell>
        </row>
        <row r="127">
          <cell r="B127">
            <v>820</v>
          </cell>
          <cell r="C127">
            <v>9</v>
          </cell>
          <cell r="D127">
            <v>2000</v>
          </cell>
          <cell r="E127" t="str">
            <v>Aries TV/Grout/Cut Truck</v>
          </cell>
          <cell r="F127" t="str">
            <v>3FENF65A2YMA00624</v>
          </cell>
          <cell r="G127">
            <v>223212</v>
          </cell>
        </row>
        <row r="128">
          <cell r="B128">
            <v>821</v>
          </cell>
          <cell r="C128">
            <v>9</v>
          </cell>
          <cell r="D128">
            <v>2000</v>
          </cell>
          <cell r="E128" t="str">
            <v>Aries TV/Cut Truck</v>
          </cell>
          <cell r="F128" t="str">
            <v>3FENF65ABYMA00630</v>
          </cell>
          <cell r="G128">
            <v>194730</v>
          </cell>
        </row>
        <row r="129">
          <cell r="A129">
            <v>13</v>
          </cell>
          <cell r="B129">
            <v>851</v>
          </cell>
          <cell r="C129">
            <v>5</v>
          </cell>
          <cell r="D129">
            <v>1993</v>
          </cell>
          <cell r="E129" t="str">
            <v>Grout Trailer</v>
          </cell>
          <cell r="F129" t="str">
            <v>4FPUB1421PG003188</v>
          </cell>
          <cell r="G129">
            <v>3237</v>
          </cell>
        </row>
        <row r="130">
          <cell r="A130">
            <v>44</v>
          </cell>
          <cell r="B130">
            <v>852</v>
          </cell>
          <cell r="C130">
            <v>5</v>
          </cell>
          <cell r="D130">
            <v>1993</v>
          </cell>
          <cell r="E130" t="str">
            <v>Buchen S.I.S. Grout Trailer</v>
          </cell>
          <cell r="F130" t="str">
            <v>1WC200E2XP1058301</v>
          </cell>
          <cell r="G130">
            <v>37171</v>
          </cell>
        </row>
        <row r="131">
          <cell r="A131">
            <v>31</v>
          </cell>
          <cell r="B131">
            <v>901</v>
          </cell>
          <cell r="C131">
            <v>3</v>
          </cell>
          <cell r="D131">
            <v>1990</v>
          </cell>
          <cell r="E131" t="str">
            <v>Ford Truck w/Boiler Unit</v>
          </cell>
          <cell r="F131" t="str">
            <v>1FDNK72P4LVA15509</v>
          </cell>
          <cell r="G131">
            <v>28874</v>
          </cell>
        </row>
        <row r="132">
          <cell r="A132">
            <v>34</v>
          </cell>
          <cell r="B132">
            <v>902</v>
          </cell>
          <cell r="C132">
            <v>4</v>
          </cell>
          <cell r="D132">
            <v>1992</v>
          </cell>
          <cell r="E132" t="str">
            <v>F7000 Ford Boiler Truck</v>
          </cell>
          <cell r="F132" t="str">
            <v>1FDXK74P6NVA01233</v>
          </cell>
          <cell r="G132">
            <v>41270</v>
          </cell>
        </row>
        <row r="133">
          <cell r="A133">
            <v>38</v>
          </cell>
          <cell r="B133">
            <v>903</v>
          </cell>
          <cell r="C133">
            <v>5</v>
          </cell>
          <cell r="D133">
            <v>1990</v>
          </cell>
          <cell r="E133" t="str">
            <v>Ford LN8000 Boiler Truck</v>
          </cell>
          <cell r="F133" t="str">
            <v>1FDXR82A2LVA14672</v>
          </cell>
          <cell r="G133">
            <v>68938</v>
          </cell>
        </row>
        <row r="134">
          <cell r="A134">
            <v>101</v>
          </cell>
          <cell r="B134">
            <v>904</v>
          </cell>
          <cell r="C134">
            <v>7</v>
          </cell>
          <cell r="D134">
            <v>1995</v>
          </cell>
          <cell r="E134" t="str">
            <v>Ford Tandem Boiler Truck</v>
          </cell>
          <cell r="F134" t="str">
            <v>1FDYL90E3SVA17564</v>
          </cell>
          <cell r="G134">
            <v>64430</v>
          </cell>
        </row>
        <row r="135">
          <cell r="A135">
            <v>127</v>
          </cell>
          <cell r="B135">
            <v>905</v>
          </cell>
          <cell r="C135">
            <v>5</v>
          </cell>
          <cell r="D135">
            <v>1997</v>
          </cell>
          <cell r="E135" t="str">
            <v>Ford FT900 Boiler Truck</v>
          </cell>
          <cell r="F135" t="str">
            <v>1FDYL90E2VVA37230</v>
          </cell>
          <cell r="G135">
            <v>116000</v>
          </cell>
        </row>
        <row r="136">
          <cell r="B136">
            <v>906</v>
          </cell>
          <cell r="C136">
            <v>10</v>
          </cell>
          <cell r="D136">
            <v>1998</v>
          </cell>
          <cell r="E136" t="str">
            <v>Ford Heater / Tower Truck</v>
          </cell>
          <cell r="F136" t="str">
            <v>1FDZS86F7WVA39669</v>
          </cell>
          <cell r="G136">
            <v>188342</v>
          </cell>
        </row>
        <row r="137">
          <cell r="B137">
            <v>907</v>
          </cell>
          <cell r="C137" t="str">
            <v>ME</v>
          </cell>
          <cell r="D137">
            <v>1999</v>
          </cell>
          <cell r="E137" t="str">
            <v>Freightliner Heater / Tower Truck</v>
          </cell>
          <cell r="F137" t="str">
            <v>1FVXTWEB5XHB44195</v>
          </cell>
          <cell r="G137">
            <v>209615</v>
          </cell>
        </row>
        <row r="138">
          <cell r="B138">
            <v>908</v>
          </cell>
          <cell r="C138">
            <v>9</v>
          </cell>
          <cell r="D138">
            <v>2000</v>
          </cell>
          <cell r="E138" t="str">
            <v>Freightliner Heater / Tower Truck</v>
          </cell>
          <cell r="F138" t="str">
            <v>1FVXTWEBXYHG04887</v>
          </cell>
          <cell r="G138">
            <v>209050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Data"/>
      <sheetName val="TPACT"/>
      <sheetName val="NEI"/>
      <sheetName val="NEI (Abernathy)"/>
      <sheetName val="Formulas"/>
      <sheetName val="NEI Actives_GAM94 gl"/>
      <sheetName val="IO"/>
      <sheetName val="Op Revenue"/>
      <sheetName val="NEW"/>
      <sheetName val="NEI_(Abernathy)"/>
    </sheetNames>
    <sheetDataSet>
      <sheetData sheetId="0" refreshError="1">
        <row r="4">
          <cell r="E4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"/>
      <sheetName val="AWS"/>
      <sheetName val="Regional"/>
      <sheetName val="anaytd"/>
      <sheetName val="Total"/>
      <sheetName val="Regn Exec"/>
      <sheetName val="Regn by Line"/>
      <sheetName val="NE"/>
      <sheetName val="MA"/>
      <sheetName val="SE"/>
      <sheetName val="SW"/>
      <sheetName val="NW"/>
      <sheetName val="OH"/>
      <sheetName val="O&amp;M"/>
      <sheetName val="RM"/>
      <sheetName val="UID"/>
      <sheetName val="E&amp;A"/>
      <sheetName val="OH (2)"/>
      <sheetName val="CONTROL"/>
      <sheetName val="Summ"/>
      <sheetName val="DO NOT PRINT - Deferrals"/>
      <sheetName val="Assumptions"/>
      <sheetName val="Regn_Exec"/>
      <sheetName val="Regn_by_Line"/>
      <sheetName val="OH_(2)"/>
      <sheetName val="DO_NOT_PRINT_-_Deferrals"/>
    </sheetNames>
    <sheetDataSet>
      <sheetData sheetId="0">
        <row r="7">
          <cell r="A7" t="str">
            <v>m.ytd</v>
          </cell>
        </row>
      </sheetData>
      <sheetData sheetId="1"/>
      <sheetData sheetId="2"/>
      <sheetData sheetId="3"/>
      <sheetData sheetId="4"/>
      <sheetData sheetId="5"/>
      <sheetData sheetId="6" refreshError="1">
        <row r="7">
          <cell r="A7" t="str">
            <v>m.ytd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ACT"/>
      <sheetName val="Summary"/>
      <sheetName val="OLD"/>
      <sheetName val="NEW"/>
      <sheetName val="Assumptions"/>
      <sheetName val="Data"/>
      <sheetName val="NEI"/>
      <sheetName val="NEI-NEW"/>
      <sheetName val="Payments"/>
      <sheetName val="IO"/>
      <sheetName val="Input1"/>
      <sheetName val="General Assumptions"/>
      <sheetName val="FLC"/>
    </sheetNames>
    <sheetDataSet>
      <sheetData sheetId="0" refreshError="1">
        <row r="5">
          <cell r="B5" t="str">
            <v>S&amp;U-Q</v>
          </cell>
        </row>
        <row r="6">
          <cell r="B6">
            <v>1</v>
          </cell>
        </row>
        <row r="7">
          <cell r="B7">
            <v>125</v>
          </cell>
        </row>
        <row r="8">
          <cell r="B8">
            <v>1</v>
          </cell>
        </row>
        <row r="9">
          <cell r="B9">
            <v>126</v>
          </cell>
        </row>
        <row r="10">
          <cell r="B10">
            <v>-1</v>
          </cell>
        </row>
        <row r="11">
          <cell r="B11">
            <v>1</v>
          </cell>
        </row>
        <row r="12">
          <cell r="B12">
            <v>0</v>
          </cell>
        </row>
        <row r="13">
          <cell r="B13">
            <v>1</v>
          </cell>
        </row>
        <row r="14">
          <cell r="B14">
            <v>1</v>
          </cell>
        </row>
        <row r="15">
          <cell r="B15">
            <v>120</v>
          </cell>
        </row>
        <row r="16">
          <cell r="B16">
            <v>2</v>
          </cell>
        </row>
        <row r="17">
          <cell r="B17">
            <v>10000000</v>
          </cell>
        </row>
        <row r="18">
          <cell r="B18">
            <v>9994080</v>
          </cell>
        </row>
        <row r="19">
          <cell r="B19">
            <v>9990082.3680000007</v>
          </cell>
        </row>
        <row r="20">
          <cell r="B20">
            <v>9986765.660653824</v>
          </cell>
        </row>
        <row r="21">
          <cell r="B21">
            <v>9984179.0883477144</v>
          </cell>
        </row>
        <row r="22">
          <cell r="B22">
            <v>9981812.8379037753</v>
          </cell>
        </row>
        <row r="23">
          <cell r="B23">
            <v>9979546.9663895722</v>
          </cell>
        </row>
        <row r="24">
          <cell r="B24">
            <v>9977381.4046978652</v>
          </cell>
        </row>
        <row r="25">
          <cell r="B25">
            <v>9975375.9510355201</v>
          </cell>
        </row>
        <row r="26">
          <cell r="B26">
            <v>9973440.7281010188</v>
          </cell>
        </row>
        <row r="27">
          <cell r="B27">
            <v>9971475.9602775835</v>
          </cell>
        </row>
        <row r="28">
          <cell r="B28">
            <v>9969401.8932778463</v>
          </cell>
        </row>
        <row r="29">
          <cell r="B29">
            <v>9967148.8084499668</v>
          </cell>
        </row>
        <row r="30">
          <cell r="B30">
            <v>9964607.1855038125</v>
          </cell>
        </row>
        <row r="31">
          <cell r="B31">
            <v>9961647.6971697174</v>
          </cell>
        </row>
        <row r="32">
          <cell r="B32">
            <v>9958210.9287141934</v>
          </cell>
        </row>
        <row r="33">
          <cell r="B33">
            <v>9954317.2682410665</v>
          </cell>
        </row>
        <row r="34">
          <cell r="B34">
            <v>9950036.9118157215</v>
          </cell>
        </row>
        <row r="35">
          <cell r="B35">
            <v>9945459.8948362861</v>
          </cell>
        </row>
        <row r="36">
          <cell r="B36">
            <v>9940646.2922471855</v>
          </cell>
        </row>
        <row r="37">
          <cell r="B37">
            <v>9935606.3845770154</v>
          </cell>
        </row>
        <row r="38">
          <cell r="B38">
            <v>9930340.5131931901</v>
          </cell>
        </row>
        <row r="39">
          <cell r="B39">
            <v>9924819.2438678555</v>
          </cell>
        </row>
        <row r="40">
          <cell r="B40">
            <v>9918973.5253332183</v>
          </cell>
        </row>
        <row r="41">
          <cell r="B41">
            <v>9912784.0858534109</v>
          </cell>
        </row>
        <row r="42">
          <cell r="B42">
            <v>9906231.7355726622</v>
          </cell>
        </row>
        <row r="43">
          <cell r="B43">
            <v>9899336.9982847031</v>
          </cell>
        </row>
        <row r="44">
          <cell r="B44">
            <v>9892140.1802869495</v>
          </cell>
        </row>
        <row r="45">
          <cell r="B45">
            <v>9884681.5065910127</v>
          </cell>
        </row>
        <row r="46">
          <cell r="B46">
            <v>9876981.3396973778</v>
          </cell>
        </row>
        <row r="47">
          <cell r="B47">
            <v>9869069.87764428</v>
          </cell>
        </row>
        <row r="48">
          <cell r="B48">
            <v>9860967.3712747339</v>
          </cell>
        </row>
        <row r="49">
          <cell r="B49">
            <v>9852694.0196502339</v>
          </cell>
        </row>
        <row r="50">
          <cell r="B50">
            <v>9844338.9351215716</v>
          </cell>
        </row>
        <row r="51">
          <cell r="B51">
            <v>9835981.091365654</v>
          </cell>
        </row>
        <row r="52">
          <cell r="B52">
            <v>9827610.6714569014</v>
          </cell>
        </row>
        <row r="53">
          <cell r="B53">
            <v>9819139.2710581049</v>
          </cell>
        </row>
        <row r="54">
          <cell r="B54">
            <v>9810390.4179675933</v>
          </cell>
        </row>
        <row r="55">
          <cell r="B55">
            <v>9801178.4613651223</v>
          </cell>
        </row>
        <row r="56">
          <cell r="B56">
            <v>9791387.0840822197</v>
          </cell>
        </row>
        <row r="57">
          <cell r="B57">
            <v>9780890.7171280831</v>
          </cell>
        </row>
        <row r="58">
          <cell r="B58">
            <v>9769584.0074590817</v>
          </cell>
        </row>
        <row r="59">
          <cell r="B59">
            <v>9757352.4882817417</v>
          </cell>
        </row>
        <row r="60">
          <cell r="B60">
            <v>9744160.5477175843</v>
          </cell>
        </row>
        <row r="61">
          <cell r="B61">
            <v>9729953.5616390128</v>
          </cell>
        </row>
        <row r="62">
          <cell r="B62">
            <v>9714599.6949187461</v>
          </cell>
        </row>
        <row r="63">
          <cell r="B63">
            <v>9697871.1542440969</v>
          </cell>
        </row>
        <row r="64">
          <cell r="B64">
            <v>9679454.8969221879</v>
          </cell>
        </row>
        <row r="65">
          <cell r="B65">
            <v>9659108.6827288568</v>
          </cell>
        </row>
        <row r="66">
          <cell r="B66">
            <v>9636641.5959328283</v>
          </cell>
        </row>
        <row r="67">
          <cell r="B67">
            <v>9611788.6972569171</v>
          </cell>
        </row>
        <row r="68">
          <cell r="B68">
            <v>9584183.6401183959</v>
          </cell>
        </row>
        <row r="69">
          <cell r="B69">
            <v>9553389.6580826957</v>
          </cell>
        </row>
        <row r="70">
          <cell r="B70">
            <v>9519150.3095481265</v>
          </cell>
        </row>
        <row r="71">
          <cell r="B71">
            <v>9481273.6104664356</v>
          </cell>
        </row>
        <row r="72">
          <cell r="B72">
            <v>9439318.9747401215</v>
          </cell>
        </row>
        <row r="73">
          <cell r="B73">
            <v>9392603.785134133</v>
          </cell>
        </row>
        <row r="74">
          <cell r="B74">
            <v>9340183.6634093001</v>
          </cell>
        </row>
        <row r="75">
          <cell r="B75">
            <v>9281340.5063298214</v>
          </cell>
        </row>
        <row r="76">
          <cell r="B76">
            <v>9215535.8021399435</v>
          </cell>
        </row>
        <row r="77">
          <cell r="B77">
            <v>9142032.6885820758</v>
          </cell>
        </row>
        <row r="78">
          <cell r="B78">
            <v>9059882.3828424774</v>
          </cell>
        </row>
        <row r="79">
          <cell r="B79">
            <v>8967951.7563037742</v>
          </cell>
        </row>
        <row r="80">
          <cell r="B80">
            <v>8865080.3817072138</v>
          </cell>
        </row>
        <row r="81">
          <cell r="B81">
            <v>8750366.2415679228</v>
          </cell>
        </row>
        <row r="82">
          <cell r="B82">
            <v>8623179.668246733</v>
          </cell>
        </row>
        <row r="83">
          <cell r="B83">
            <v>8483147.8536140751</v>
          </cell>
        </row>
        <row r="84">
          <cell r="B84">
            <v>8330162.765221999</v>
          </cell>
        </row>
        <row r="85">
          <cell r="B85">
            <v>8164734.0628674561</v>
          </cell>
        </row>
        <row r="86">
          <cell r="B86">
            <v>7987322.5564154088</v>
          </cell>
        </row>
        <row r="87">
          <cell r="B87">
            <v>7797783.3921516705</v>
          </cell>
        </row>
        <row r="88">
          <cell r="B88">
            <v>7595423.1153419428</v>
          </cell>
        </row>
        <row r="89">
          <cell r="B89">
            <v>7379097.8695938895</v>
          </cell>
        </row>
        <row r="90">
          <cell r="B90">
            <v>7148862.6369646899</v>
          </cell>
        </row>
        <row r="91">
          <cell r="B91">
            <v>6905436.7153134048</v>
          </cell>
        </row>
        <row r="92">
          <cell r="B92">
            <v>6648478.5096998774</v>
          </cell>
        </row>
        <row r="93">
          <cell r="B93">
            <v>6376834.9747505598</v>
          </cell>
        </row>
        <row r="94">
          <cell r="B94">
            <v>6088786.9621061021</v>
          </cell>
        </row>
        <row r="95">
          <cell r="B95">
            <v>5783062.8799517928</v>
          </cell>
        </row>
        <row r="96">
          <cell r="B96">
            <v>5460015.2044148054</v>
          </cell>
        </row>
        <row r="97">
          <cell r="B97">
            <v>5121346.8413305683</v>
          </cell>
        </row>
        <row r="98">
          <cell r="B98">
            <v>4769945.6278126715</v>
          </cell>
        </row>
        <row r="99">
          <cell r="B99">
            <v>4409662.0946527245</v>
          </cell>
        </row>
        <row r="100">
          <cell r="B100">
            <v>4045820.8752229284</v>
          </cell>
        </row>
        <row r="101">
          <cell r="B101">
            <v>3683262.7291315761</v>
          </cell>
        </row>
        <row r="102">
          <cell r="B102">
            <v>3325102.2613508217</v>
          </cell>
        </row>
        <row r="103">
          <cell r="B103">
            <v>2973333.0429179957</v>
          </cell>
        </row>
        <row r="104">
          <cell r="B104">
            <v>2629404.6365106283</v>
          </cell>
        </row>
        <row r="105">
          <cell r="B105">
            <v>2295522.8357665087</v>
          </cell>
        </row>
        <row r="106">
          <cell r="B106">
            <v>1975407.5852731974</v>
          </cell>
        </row>
        <row r="107">
          <cell r="B107">
            <v>1673306.527849782</v>
          </cell>
        </row>
        <row r="108">
          <cell r="B108">
            <v>1393429.2780016277</v>
          </cell>
        </row>
        <row r="109">
          <cell r="B109">
            <v>1139433.5957782129</v>
          </cell>
        </row>
        <row r="110">
          <cell r="B110">
            <v>913379.08584458171</v>
          </cell>
        </row>
        <row r="111">
          <cell r="B111">
            <v>716363.2170279054</v>
          </cell>
        </row>
        <row r="112">
          <cell r="B112">
            <v>549016.47135088453</v>
          </cell>
        </row>
        <row r="113">
          <cell r="B113">
            <v>410933.33864142356</v>
          </cell>
        </row>
        <row r="114">
          <cell r="B114">
            <v>300468.29321452929</v>
          </cell>
        </row>
        <row r="115">
          <cell r="B115">
            <v>214751.59993116802</v>
          </cell>
        </row>
        <row r="116">
          <cell r="B116">
            <v>150047.37237510693</v>
          </cell>
        </row>
        <row r="117">
          <cell r="B117">
            <v>102446.64405757276</v>
          </cell>
        </row>
        <row r="118">
          <cell r="B118">
            <v>68284.683683490497</v>
          </cell>
        </row>
        <row r="119">
          <cell r="B119">
            <v>44362.510448653273</v>
          </cell>
        </row>
        <row r="120">
          <cell r="B120">
            <v>28013.062122885702</v>
          </cell>
        </row>
        <row r="121">
          <cell r="B121">
            <v>17148.055913213866</v>
          </cell>
        </row>
        <row r="122">
          <cell r="B122">
            <v>10164.955992011262</v>
          </cell>
        </row>
        <row r="123">
          <cell r="B123">
            <v>5838.7608867672607</v>
          </cell>
        </row>
        <row r="124">
          <cell r="B124">
            <v>3258.4080942737714</v>
          </cell>
        </row>
        <row r="125">
          <cell r="B125">
            <v>1767.5136955145244</v>
          </cell>
        </row>
        <row r="126">
          <cell r="B126">
            <v>931.21459048182726</v>
          </cell>
        </row>
        <row r="127">
          <cell r="B127">
            <v>477.95054463775028</v>
          </cell>
        </row>
        <row r="128">
          <cell r="B128">
            <v>240.71692410353509</v>
          </cell>
        </row>
        <row r="129">
          <cell r="B129">
            <v>120.35846205176755</v>
          </cell>
        </row>
        <row r="130">
          <cell r="B130">
            <v>60.179231025883773</v>
          </cell>
        </row>
        <row r="131">
          <cell r="B131">
            <v>30.089615512941887</v>
          </cell>
        </row>
        <row r="132">
          <cell r="B132">
            <v>15.044807756470943</v>
          </cell>
        </row>
        <row r="133">
          <cell r="B133">
            <v>7.5224038782354716</v>
          </cell>
        </row>
        <row r="134">
          <cell r="B134">
            <v>3.7612019391177358</v>
          </cell>
        </row>
        <row r="135">
          <cell r="B135">
            <v>1.8806009695588679</v>
          </cell>
        </row>
        <row r="136">
          <cell r="B136">
            <v>0.94030048477943395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6">
          <cell r="B146" t="str">
            <v>S&amp;U-Q</v>
          </cell>
        </row>
        <row r="147">
          <cell r="B147">
            <v>1</v>
          </cell>
        </row>
        <row r="148">
          <cell r="B148">
            <v>125</v>
          </cell>
        </row>
        <row r="149">
          <cell r="B149">
            <v>1</v>
          </cell>
        </row>
        <row r="150">
          <cell r="B150">
            <v>126</v>
          </cell>
        </row>
        <row r="151">
          <cell r="B151">
            <v>-1</v>
          </cell>
        </row>
        <row r="152">
          <cell r="B152">
            <v>1</v>
          </cell>
        </row>
        <row r="153">
          <cell r="B153">
            <v>0</v>
          </cell>
        </row>
        <row r="154">
          <cell r="B154">
            <v>1</v>
          </cell>
        </row>
        <row r="155">
          <cell r="B155">
            <v>1</v>
          </cell>
        </row>
        <row r="156">
          <cell r="B156">
            <v>120</v>
          </cell>
        </row>
        <row r="157">
          <cell r="B157">
            <v>2</v>
          </cell>
        </row>
        <row r="158">
          <cell r="B158">
            <v>10000000</v>
          </cell>
        </row>
        <row r="159">
          <cell r="B159">
            <v>9994690</v>
          </cell>
        </row>
        <row r="160">
          <cell r="B160">
            <v>9991231.8372600004</v>
          </cell>
        </row>
        <row r="161">
          <cell r="B161">
            <v>9988654.0994459875</v>
          </cell>
        </row>
        <row r="162">
          <cell r="B162">
            <v>9986716.3005506955</v>
          </cell>
        </row>
        <row r="163">
          <cell r="B163">
            <v>9984968.6251980979</v>
          </cell>
        </row>
        <row r="164">
          <cell r="B164">
            <v>9983341.0753121898</v>
          </cell>
        </row>
        <row r="165">
          <cell r="B165">
            <v>9981813.6241276674</v>
          </cell>
        </row>
        <row r="166">
          <cell r="B166">
            <v>9980446.115661161</v>
          </cell>
        </row>
        <row r="167">
          <cell r="B167">
            <v>9979148.6576661263</v>
          </cell>
        </row>
        <row r="168">
          <cell r="B168">
            <v>9977841.3891919721</v>
          </cell>
        </row>
        <row r="169">
          <cell r="B169">
            <v>9976464.4470802639</v>
          </cell>
        </row>
        <row r="170">
          <cell r="B170">
            <v>9974987.930342095</v>
          </cell>
        </row>
        <row r="171">
          <cell r="B171">
            <v>9973352.0323215183</v>
          </cell>
        </row>
        <row r="172">
          <cell r="B172">
            <v>9971467.068787409</v>
          </cell>
        </row>
        <row r="173">
          <cell r="B173">
            <v>9969313.2319005504</v>
          </cell>
        </row>
        <row r="174">
          <cell r="B174">
            <v>9966900.6580984313</v>
          </cell>
        </row>
        <row r="175">
          <cell r="B175">
            <v>9964289.3301260099</v>
          </cell>
        </row>
        <row r="176">
          <cell r="B176">
            <v>9961569.0791388862</v>
          </cell>
        </row>
        <row r="177">
          <cell r="B177">
            <v>9958779.8397967275</v>
          </cell>
        </row>
        <row r="178">
          <cell r="B178">
            <v>9955951.5463222265</v>
          </cell>
        </row>
        <row r="179">
          <cell r="B179">
            <v>9953104.1441799775</v>
          </cell>
        </row>
        <row r="180">
          <cell r="B180">
            <v>9950227.6970823091</v>
          </cell>
        </row>
        <row r="181">
          <cell r="B181">
            <v>9947322.2305947617</v>
          </cell>
        </row>
        <row r="182">
          <cell r="B182">
            <v>9944427.5598256588</v>
          </cell>
        </row>
        <row r="183">
          <cell r="B183">
            <v>9941533.7314057499</v>
          </cell>
        </row>
        <row r="184">
          <cell r="B184">
            <v>9938610.920488717</v>
          </cell>
        </row>
        <row r="185">
          <cell r="B185">
            <v>9935609.4599907286</v>
          </cell>
        </row>
        <row r="186">
          <cell r="B186">
            <v>9932489.6786202919</v>
          </cell>
        </row>
        <row r="187">
          <cell r="B187">
            <v>9929202.0245366693</v>
          </cell>
        </row>
        <row r="188">
          <cell r="B188">
            <v>9925716.8746260572</v>
          </cell>
        </row>
        <row r="189">
          <cell r="B189">
            <v>9922014.5822318215</v>
          </cell>
        </row>
        <row r="190">
          <cell r="B190">
            <v>9918075.5424426757</v>
          </cell>
        </row>
        <row r="191">
          <cell r="B191">
            <v>9913890.114563765</v>
          </cell>
        </row>
        <row r="192">
          <cell r="B192">
            <v>9909438.7779023256</v>
          </cell>
        </row>
        <row r="193">
          <cell r="B193">
            <v>9904702.0661664885</v>
          </cell>
        </row>
        <row r="194">
          <cell r="B194">
            <v>9899630.8587086108</v>
          </cell>
        </row>
        <row r="195">
          <cell r="B195">
            <v>9894176.1621054634</v>
          </cell>
        </row>
        <row r="196">
          <cell r="B196">
            <v>9888259.4447605237</v>
          </cell>
        </row>
        <row r="197">
          <cell r="B197">
            <v>9881812.2996025402</v>
          </cell>
        </row>
        <row r="198">
          <cell r="B198">
            <v>9874806.0946821216</v>
          </cell>
        </row>
        <row r="199">
          <cell r="B199">
            <v>9867222.243601406</v>
          </cell>
        </row>
        <row r="200">
          <cell r="B200">
            <v>9859081.7852504347</v>
          </cell>
        </row>
        <row r="201">
          <cell r="B201">
            <v>9850435.3705247696</v>
          </cell>
        </row>
        <row r="202">
          <cell r="B202">
            <v>9841343.4186777752</v>
          </cell>
        </row>
        <row r="203">
          <cell r="B203">
            <v>9831767.7915314026</v>
          </cell>
        </row>
        <row r="204">
          <cell r="B204">
            <v>9821611.5754027516</v>
          </cell>
        </row>
        <row r="205">
          <cell r="B205">
            <v>9810689.9433309045</v>
          </cell>
        </row>
        <row r="206">
          <cell r="B206">
            <v>9798858.2512592468</v>
          </cell>
        </row>
        <row r="207">
          <cell r="B207">
            <v>9786021.7469500974</v>
          </cell>
        </row>
        <row r="208">
          <cell r="B208">
            <v>9772047.3078954536</v>
          </cell>
        </row>
        <row r="209">
          <cell r="B209">
            <v>9756724.7377166729</v>
          </cell>
        </row>
        <row r="210">
          <cell r="B210">
            <v>9739806.5770214722</v>
          </cell>
        </row>
        <row r="211">
          <cell r="B211">
            <v>9721232.7658790927</v>
          </cell>
        </row>
        <row r="212">
          <cell r="B212">
            <v>9700973.7167950012</v>
          </cell>
        </row>
        <row r="213">
          <cell r="B213">
            <v>9678719.6830886733</v>
          </cell>
        </row>
        <row r="214">
          <cell r="B214">
            <v>9653913.1245409176</v>
          </cell>
        </row>
        <row r="215">
          <cell r="B215">
            <v>9625733.3521303833</v>
          </cell>
        </row>
        <row r="216">
          <cell r="B216">
            <v>9593400.5138005782</v>
          </cell>
        </row>
        <row r="217">
          <cell r="B217">
            <v>9556341.2076157667</v>
          </cell>
        </row>
        <row r="218">
          <cell r="B218">
            <v>9513920.6089951601</v>
          </cell>
        </row>
        <row r="219">
          <cell r="B219">
            <v>9465466.2113335468</v>
          </cell>
        </row>
        <row r="220">
          <cell r="B220">
            <v>9410263.6123890504</v>
          </cell>
        </row>
        <row r="221">
          <cell r="B221">
            <v>9347431.2822491284</v>
          </cell>
        </row>
        <row r="222">
          <cell r="B222">
            <v>9276194.5084471088</v>
          </cell>
        </row>
        <row r="223">
          <cell r="B223">
            <v>9196085.2926721592</v>
          </cell>
        </row>
        <row r="224">
          <cell r="B224">
            <v>9106938.4418449961</v>
          </cell>
        </row>
        <row r="225">
          <cell r="B225">
            <v>9008911.3564569764</v>
          </cell>
        </row>
        <row r="226">
          <cell r="B226">
            <v>8902939.5321709737</v>
          </cell>
        </row>
        <row r="227">
          <cell r="B227">
            <v>8789792.073656613</v>
          </cell>
        </row>
        <row r="228">
          <cell r="B228">
            <v>8669108.2284853067</v>
          </cell>
        </row>
        <row r="229">
          <cell r="B229">
            <v>8539479.053144766</v>
          </cell>
        </row>
        <row r="230">
          <cell r="B230">
            <v>8398526.4118935578</v>
          </cell>
        </row>
        <row r="231">
          <cell r="B231">
            <v>8244463.8433937822</v>
          </cell>
        </row>
        <row r="232">
          <cell r="B232">
            <v>8076433.4258015733</v>
          </cell>
        </row>
        <row r="233">
          <cell r="B233">
            <v>7893211.4571038391</v>
          </cell>
        </row>
        <row r="234">
          <cell r="B234">
            <v>7693315.8769526845</v>
          </cell>
        </row>
        <row r="235">
          <cell r="B235">
            <v>7475087.2787870448</v>
          </cell>
        </row>
        <row r="236">
          <cell r="B236">
            <v>7237925.1846929686</v>
          </cell>
        </row>
        <row r="237">
          <cell r="B237">
            <v>6981977.6743118558</v>
          </cell>
        </row>
        <row r="238">
          <cell r="B238">
            <v>6706915.6818546662</v>
          </cell>
        </row>
        <row r="239">
          <cell r="B239">
            <v>6412133.3238057904</v>
          </cell>
        </row>
        <row r="240">
          <cell r="B240">
            <v>6096957.7345407642</v>
          </cell>
        </row>
        <row r="241">
          <cell r="B241">
            <v>5762496.9240970612</v>
          </cell>
        </row>
        <row r="242">
          <cell r="B242">
            <v>5411105.6241625464</v>
          </cell>
        </row>
        <row r="243">
          <cell r="B243">
            <v>5044568.1513930243</v>
          </cell>
        </row>
        <row r="244">
          <cell r="B244">
            <v>4664475.0748900138</v>
          </cell>
        </row>
        <row r="245">
          <cell r="B245">
            <v>4272551.8856725302</v>
          </cell>
        </row>
        <row r="246">
          <cell r="B246">
            <v>3871701.0677587334</v>
          </cell>
        </row>
        <row r="247">
          <cell r="B247">
            <v>3466744.3662775764</v>
          </cell>
        </row>
        <row r="248">
          <cell r="B248">
            <v>3063683.3325323141</v>
          </cell>
        </row>
        <row r="249">
          <cell r="B249">
            <v>2669231.0397854461</v>
          </cell>
        </row>
        <row r="250">
          <cell r="B250">
            <v>2290272.301373987</v>
          </cell>
        </row>
        <row r="251">
          <cell r="B251">
            <v>1933147.8511484398</v>
          </cell>
        </row>
        <row r="252">
          <cell r="B252">
            <v>1603203.9753579777</v>
          </cell>
        </row>
        <row r="253">
          <cell r="B253">
            <v>1304666.5534946427</v>
          </cell>
        </row>
        <row r="254">
          <cell r="B254">
            <v>1040421.9990829448</v>
          </cell>
        </row>
        <row r="255">
          <cell r="B255">
            <v>811888.10487438063</v>
          </cell>
        </row>
        <row r="256">
          <cell r="B256">
            <v>618891.74780037696</v>
          </cell>
        </row>
        <row r="257">
          <cell r="B257">
            <v>460014.80943904654</v>
          </cell>
        </row>
        <row r="258">
          <cell r="B258">
            <v>332854.29571023921</v>
          </cell>
        </row>
        <row r="259">
          <cell r="B259">
            <v>234120.05882800664</v>
          </cell>
        </row>
        <row r="260">
          <cell r="B260">
            <v>159882.22701405751</v>
          </cell>
        </row>
        <row r="261">
          <cell r="B261">
            <v>105761.29375866396</v>
          </cell>
        </row>
        <row r="262">
          <cell r="B262">
            <v>67579.774531086136</v>
          </cell>
        </row>
        <row r="263">
          <cell r="B263">
            <v>41656.375760285089</v>
          </cell>
        </row>
        <row r="264">
          <cell r="B264">
            <v>24776.50414382965</v>
          </cell>
        </row>
        <row r="265">
          <cell r="B265">
            <v>14250.305464340197</v>
          </cell>
        </row>
        <row r="266">
          <cell r="B266">
            <v>7917.925725762273</v>
          </cell>
        </row>
        <row r="267">
          <cell r="B267">
            <v>4240.2946818431956</v>
          </cell>
        </row>
        <row r="268">
          <cell r="B268">
            <v>2195.0945494231764</v>
          </cell>
        </row>
        <row r="269">
          <cell r="B269">
            <v>1108.2812870582677</v>
          </cell>
        </row>
        <row r="270">
          <cell r="B270">
            <v>554.14064352913385</v>
          </cell>
        </row>
        <row r="271">
          <cell r="B271">
            <v>277.07032176456693</v>
          </cell>
        </row>
        <row r="272">
          <cell r="B272">
            <v>138.53516088228346</v>
          </cell>
        </row>
        <row r="273">
          <cell r="B273">
            <v>69.267580441141732</v>
          </cell>
        </row>
        <row r="274">
          <cell r="B274">
            <v>34.633790220570866</v>
          </cell>
        </row>
        <row r="275">
          <cell r="B275">
            <v>17.316895110285433</v>
          </cell>
        </row>
        <row r="276">
          <cell r="B276">
            <v>8.6584475551427165</v>
          </cell>
        </row>
        <row r="277">
          <cell r="B277">
            <v>4.3292237775713582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7">
          <cell r="B287" t="str">
            <v>S&amp;U-Q</v>
          </cell>
        </row>
        <row r="288">
          <cell r="B288">
            <v>1</v>
          </cell>
        </row>
        <row r="289">
          <cell r="B289">
            <v>125</v>
          </cell>
        </row>
        <row r="290">
          <cell r="B290">
            <v>1</v>
          </cell>
        </row>
        <row r="291">
          <cell r="B291">
            <v>126</v>
          </cell>
        </row>
        <row r="292">
          <cell r="B292">
            <v>-1</v>
          </cell>
        </row>
        <row r="293">
          <cell r="B293">
            <v>1</v>
          </cell>
        </row>
        <row r="294">
          <cell r="B294">
            <v>0</v>
          </cell>
        </row>
        <row r="295">
          <cell r="B295">
            <v>1</v>
          </cell>
        </row>
        <row r="296">
          <cell r="B296">
            <v>1</v>
          </cell>
        </row>
        <row r="297">
          <cell r="B297">
            <v>120</v>
          </cell>
        </row>
        <row r="298">
          <cell r="B298">
            <v>2</v>
          </cell>
        </row>
        <row r="299">
          <cell r="B299">
            <v>10000000</v>
          </cell>
        </row>
        <row r="300">
          <cell r="B300">
            <v>9994860</v>
          </cell>
        </row>
        <row r="301">
          <cell r="B301">
            <v>9991451.7527399994</v>
          </cell>
        </row>
        <row r="302">
          <cell r="B302">
            <v>9988754.0607667603</v>
          </cell>
        </row>
        <row r="303">
          <cell r="B303">
            <v>9986686.3886761814</v>
          </cell>
        </row>
        <row r="304">
          <cell r="B304">
            <v>9984808.8916351106</v>
          </cell>
        </row>
        <row r="305">
          <cell r="B305">
            <v>9983021.6108435076</v>
          </cell>
        </row>
        <row r="306">
          <cell r="B306">
            <v>9981324.4971696641</v>
          </cell>
        </row>
        <row r="307">
          <cell r="B307">
            <v>9979787.3731971011</v>
          </cell>
        </row>
        <row r="308">
          <cell r="B308">
            <v>9978310.3646658678</v>
          </cell>
        </row>
        <row r="309">
          <cell r="B309">
            <v>9976813.618111169</v>
          </cell>
        </row>
        <row r="310">
          <cell r="B310">
            <v>9975237.2815595083</v>
          </cell>
        </row>
        <row r="311">
          <cell r="B311">
            <v>9973531.515984362</v>
          </cell>
        </row>
        <row r="312">
          <cell r="B312">
            <v>9971616.5979332924</v>
          </cell>
        </row>
        <row r="313">
          <cell r="B313">
            <v>9969372.9841987565</v>
          </cell>
        </row>
        <row r="314">
          <cell r="B314">
            <v>9966761.0084768962</v>
          </cell>
        </row>
        <row r="315">
          <cell r="B315">
            <v>9963810.8472183868</v>
          </cell>
        </row>
        <row r="316">
          <cell r="B316">
            <v>9960582.572503889</v>
          </cell>
        </row>
        <row r="317">
          <cell r="B317">
            <v>9957166.0926815197</v>
          </cell>
        </row>
        <row r="318">
          <cell r="B318">
            <v>9953611.3843864314</v>
          </cell>
        </row>
        <row r="319">
          <cell r="B319">
            <v>9949948.4553969763</v>
          </cell>
        </row>
        <row r="320">
          <cell r="B320">
            <v>9946157.5250354707</v>
          </cell>
        </row>
        <row r="321">
          <cell r="B321">
            <v>9942218.8466555569</v>
          </cell>
        </row>
        <row r="322">
          <cell r="B322">
            <v>9938062.9991776552</v>
          </cell>
        </row>
        <row r="323">
          <cell r="B323">
            <v>9933680.3133950178</v>
          </cell>
        </row>
        <row r="324">
          <cell r="B324">
            <v>9929031.3510083482</v>
          </cell>
        </row>
        <row r="325">
          <cell r="B325">
            <v>9924066.8353328444</v>
          </cell>
        </row>
        <row r="326">
          <cell r="B326">
            <v>9918876.5483779646</v>
          </cell>
        </row>
        <row r="327">
          <cell r="B327">
            <v>9913490.5984121952</v>
          </cell>
        </row>
        <row r="328">
          <cell r="B328">
            <v>9907899.3897146899</v>
          </cell>
        </row>
        <row r="329">
          <cell r="B329">
            <v>9902073.5448735375</v>
          </cell>
        </row>
        <row r="330">
          <cell r="B330">
            <v>9896013.4758640751</v>
          </cell>
        </row>
        <row r="331">
          <cell r="B331">
            <v>9889749.2993338536</v>
          </cell>
        </row>
        <row r="332">
          <cell r="B332">
            <v>9883330.8520385865</v>
          </cell>
        </row>
        <row r="333">
          <cell r="B333">
            <v>9876797.9703453891</v>
          </cell>
        </row>
        <row r="334">
          <cell r="B334">
            <v>9870131.1317154057</v>
          </cell>
        </row>
        <row r="335">
          <cell r="B335">
            <v>9863271.3905788641</v>
          </cell>
        </row>
        <row r="336">
          <cell r="B336">
            <v>9856100.7922779135</v>
          </cell>
        </row>
        <row r="337">
          <cell r="B337">
            <v>9848531.3068694435</v>
          </cell>
        </row>
        <row r="338">
          <cell r="B338">
            <v>9840465.3597291168</v>
          </cell>
        </row>
        <row r="339">
          <cell r="B339">
            <v>9831815.5906779151</v>
          </cell>
        </row>
        <row r="340">
          <cell r="B340">
            <v>9822534.3567603156</v>
          </cell>
        </row>
        <row r="341">
          <cell r="B341">
            <v>9812574.3069225606</v>
          </cell>
        </row>
        <row r="342">
          <cell r="B342">
            <v>9801947.2889481634</v>
          </cell>
        </row>
        <row r="343">
          <cell r="B343">
            <v>9790665.247618584</v>
          </cell>
        </row>
        <row r="344">
          <cell r="B344">
            <v>9778681.4733554982</v>
          </cell>
        </row>
        <row r="345">
          <cell r="B345">
            <v>9765851.8432624564</v>
          </cell>
        </row>
        <row r="346">
          <cell r="B346">
            <v>9751964.8019413371</v>
          </cell>
        </row>
        <row r="347">
          <cell r="B347">
            <v>9736810.2486391198</v>
          </cell>
        </row>
        <row r="348">
          <cell r="B348">
            <v>9720267.4080266822</v>
          </cell>
        </row>
        <row r="349">
          <cell r="B349">
            <v>9702100.2282410804</v>
          </cell>
        </row>
        <row r="350">
          <cell r="B350">
            <v>9682065.3912697621</v>
          </cell>
        </row>
        <row r="351">
          <cell r="B351">
            <v>9659777.276739059</v>
          </cell>
        </row>
        <row r="352">
          <cell r="B352">
            <v>9634941.9893605635</v>
          </cell>
        </row>
        <row r="353">
          <cell r="B353">
            <v>9607443.8649229277</v>
          </cell>
        </row>
        <row r="354">
          <cell r="B354">
            <v>9576728.8668867685</v>
          </cell>
        </row>
        <row r="355">
          <cell r="B355">
            <v>9542118.5687618405</v>
          </cell>
        </row>
        <row r="356">
          <cell r="B356">
            <v>9502766.8717842661</v>
          </cell>
        </row>
        <row r="357">
          <cell r="B357">
            <v>9457989.8342844173</v>
          </cell>
        </row>
        <row r="358">
          <cell r="B358">
            <v>9407436.8786201663</v>
          </cell>
        </row>
        <row r="359">
          <cell r="B359">
            <v>9350408.9962619711</v>
          </cell>
        </row>
        <row r="360">
          <cell r="B360">
            <v>9285778.9692798089</v>
          </cell>
        </row>
        <row r="361">
          <cell r="B361">
            <v>9212922.7474868391</v>
          </cell>
        </row>
        <row r="362">
          <cell r="B362">
            <v>9130393.3855148517</v>
          </cell>
        </row>
        <row r="363">
          <cell r="B363">
            <v>9037710.7622584905</v>
          </cell>
        </row>
        <row r="364">
          <cell r="B364">
            <v>8934310.3134274911</v>
          </cell>
        </row>
        <row r="365">
          <cell r="B365">
            <v>8819325.7396936789</v>
          </cell>
        </row>
        <row r="366">
          <cell r="B366">
            <v>8693288.7555477154</v>
          </cell>
        </row>
        <row r="367">
          <cell r="B367">
            <v>8557551.7449185923</v>
          </cell>
        </row>
        <row r="368">
          <cell r="B368">
            <v>8412073.3652549759</v>
          </cell>
        </row>
        <row r="369">
          <cell r="B369">
            <v>8257324.8636277458</v>
          </cell>
        </row>
        <row r="370">
          <cell r="B370">
            <v>8091971.9332336001</v>
          </cell>
        </row>
        <row r="371">
          <cell r="B371">
            <v>7913738.159432197</v>
          </cell>
        </row>
        <row r="372">
          <cell r="B372">
            <v>7722328.5745700104</v>
          </cell>
        </row>
        <row r="373">
          <cell r="B373">
            <v>7517061.3587293653</v>
          </cell>
        </row>
        <row r="374">
          <cell r="B374">
            <v>7296736.2903050082</v>
          </cell>
        </row>
        <row r="375">
          <cell r="B375">
            <v>7060380.4083894482</v>
          </cell>
        </row>
        <row r="376">
          <cell r="B376">
            <v>6804173.3241298124</v>
          </cell>
        </row>
        <row r="377">
          <cell r="B377">
            <v>6527678.936930473</v>
          </cell>
        </row>
        <row r="378">
          <cell r="B378">
            <v>6230911.0694208024</v>
          </cell>
        </row>
        <row r="379">
          <cell r="B379">
            <v>5914411.9416495729</v>
          </cell>
        </row>
        <row r="380">
          <cell r="B380">
            <v>5579330.9330954161</v>
          </cell>
        </row>
        <row r="381">
          <cell r="B381">
            <v>5227476.0071306871</v>
          </cell>
        </row>
        <row r="382">
          <cell r="B382">
            <v>4864265.7466792399</v>
          </cell>
        </row>
        <row r="383">
          <cell r="B383">
            <v>4491959.7106941575</v>
          </cell>
        </row>
        <row r="384">
          <cell r="B384">
            <v>4114055.6321931686</v>
          </cell>
        </row>
        <row r="385">
          <cell r="B385">
            <v>3732740.2718677125</v>
          </cell>
        </row>
        <row r="386">
          <cell r="B386">
            <v>3348215.7655015322</v>
          </cell>
        </row>
        <row r="387">
          <cell r="B387">
            <v>2965066.0425921297</v>
          </cell>
        </row>
        <row r="388">
          <cell r="B388">
            <v>2588725.0351361237</v>
          </cell>
        </row>
        <row r="389">
          <cell r="B389">
            <v>2224620.8589442279</v>
          </cell>
        </row>
        <row r="390">
          <cell r="B390">
            <v>1880552.0984164779</v>
          </cell>
        </row>
        <row r="391">
          <cell r="B391">
            <v>1560500.9367869773</v>
          </cell>
        </row>
        <row r="392">
          <cell r="B392">
            <v>1269263.0864534869</v>
          </cell>
        </row>
        <row r="393">
          <cell r="B393">
            <v>1010945.2016246462</v>
          </cell>
        </row>
        <row r="394">
          <cell r="B394">
            <v>786391.02060417493</v>
          </cell>
        </row>
        <row r="395">
          <cell r="B395">
            <v>597473.94655137218</v>
          </cell>
        </row>
        <row r="396">
          <cell r="B396">
            <v>442501.15429487731</v>
          </cell>
        </row>
        <row r="397">
          <cell r="B397">
            <v>319071.65232048137</v>
          </cell>
        </row>
        <row r="398">
          <cell r="B398">
            <v>224111.46158677363</v>
          </cell>
        </row>
        <row r="399">
          <cell r="B399">
            <v>153151.04950455349</v>
          </cell>
        </row>
        <row r="400">
          <cell r="B400">
            <v>101269.90627648996</v>
          </cell>
        </row>
        <row r="401">
          <cell r="B401">
            <v>64931.225807297065</v>
          </cell>
        </row>
        <row r="402">
          <cell r="B402">
            <v>40209.635549555816</v>
          </cell>
        </row>
        <row r="403">
          <cell r="B403">
            <v>23947.813482791156</v>
          </cell>
        </row>
        <row r="404">
          <cell r="B404">
            <v>13700.951206334028</v>
          </cell>
        </row>
        <row r="405">
          <cell r="B405">
            <v>7548.0595338375115</v>
          </cell>
        </row>
        <row r="406">
          <cell r="B406">
            <v>4030.5732143548253</v>
          </cell>
        </row>
        <row r="407">
          <cell r="B407">
            <v>2101.6134242824642</v>
          </cell>
        </row>
        <row r="408">
          <cell r="B408">
            <v>1075.7318473532221</v>
          </cell>
        </row>
        <row r="409">
          <cell r="B409">
            <v>543.44574476883224</v>
          </cell>
        </row>
        <row r="410">
          <cell r="B410">
            <v>272.41630915474116</v>
          </cell>
        </row>
        <row r="411">
          <cell r="B411">
            <v>136.20815457737058</v>
          </cell>
        </row>
        <row r="412">
          <cell r="B412">
            <v>68.104077288685289</v>
          </cell>
        </row>
        <row r="413">
          <cell r="B413">
            <v>34.052038644342645</v>
          </cell>
        </row>
        <row r="414">
          <cell r="B414">
            <v>17.026019322171322</v>
          </cell>
        </row>
        <row r="415">
          <cell r="B415">
            <v>8.5130096610856612</v>
          </cell>
        </row>
        <row r="416">
          <cell r="B416">
            <v>4.2565048305428306</v>
          </cell>
        </row>
        <row r="417">
          <cell r="B417">
            <v>2.1282524152714153</v>
          </cell>
        </row>
        <row r="418">
          <cell r="B418">
            <v>1.0641262076357076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  <sheetName val="COSS Results UNBUNDLED"/>
      <sheetName val="Inputs"/>
      <sheetName val="G"/>
      <sheetName val="HQ"/>
      <sheetName val="R"/>
      <sheetName val="V"/>
      <sheetName val="summary:proforma int"/>
      <sheetName val="summary: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Formal Case 939 (Per Order; 12/31/94  6&amp;6)  vs. December 1995 (Actual)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F.C. 939</v>
          </cell>
          <cell r="F9" t="str">
            <v>12 Months</v>
          </cell>
          <cell r="J9" t="str">
            <v>Of Interest</v>
          </cell>
        </row>
        <row r="10">
          <cell r="D10" t="str">
            <v>Per Order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-55955</v>
          </cell>
          <cell r="J12">
            <v>-8238</v>
          </cell>
          <cell r="L12">
            <v>242</v>
          </cell>
          <cell r="N12">
            <v>1178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3472</v>
          </cell>
          <cell r="J13">
            <v>511</v>
          </cell>
          <cell r="L13">
            <v>-15</v>
          </cell>
          <cell r="N13">
            <v>-73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-1189</v>
          </cell>
          <cell r="J14">
            <v>-175</v>
          </cell>
          <cell r="L14">
            <v>5</v>
          </cell>
          <cell r="N14">
            <v>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3200</v>
          </cell>
          <cell r="J15">
            <v>471</v>
          </cell>
          <cell r="L15">
            <v>-14</v>
          </cell>
          <cell r="N15">
            <v>-67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2180</v>
          </cell>
          <cell r="J16">
            <v>321</v>
          </cell>
          <cell r="L16">
            <v>-9</v>
          </cell>
          <cell r="N16">
            <v>-46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-93</v>
          </cell>
          <cell r="J17">
            <v>-14</v>
          </cell>
          <cell r="L17">
            <v>0</v>
          </cell>
          <cell r="N17">
            <v>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29599</v>
          </cell>
          <cell r="J18">
            <v>4358</v>
          </cell>
          <cell r="L18">
            <v>-128</v>
          </cell>
          <cell r="N18">
            <v>-623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984</v>
          </cell>
          <cell r="J19">
            <v>145</v>
          </cell>
          <cell r="L19">
            <v>-4</v>
          </cell>
          <cell r="N19">
            <v>-21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18476</v>
          </cell>
          <cell r="J20">
            <v>2720</v>
          </cell>
          <cell r="L20">
            <v>-80</v>
          </cell>
          <cell r="N20">
            <v>-389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116</v>
          </cell>
          <cell r="J21">
            <v>17</v>
          </cell>
          <cell r="L21">
            <v>-1</v>
          </cell>
          <cell r="N21">
            <v>-2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790</v>
          </cell>
          <cell r="J23">
            <v>116</v>
          </cell>
          <cell r="L23">
            <v>-4</v>
          </cell>
          <cell r="N23">
            <v>-16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480581</v>
          </cell>
          <cell r="H26">
            <v>-9145</v>
          </cell>
          <cell r="J26">
            <v>9145</v>
          </cell>
        </row>
        <row r="27">
          <cell r="B27" t="str">
            <v>10% GRT on Fuel In Base</v>
          </cell>
          <cell r="D27">
            <v>28143</v>
          </cell>
          <cell r="F27">
            <v>28242</v>
          </cell>
          <cell r="H27">
            <v>99</v>
          </cell>
        </row>
        <row r="28">
          <cell r="B28" t="str">
            <v xml:space="preserve">          Subtotal</v>
          </cell>
          <cell r="D28">
            <v>517869</v>
          </cell>
          <cell r="F28">
            <v>508823</v>
          </cell>
          <cell r="H28">
            <v>-9046</v>
          </cell>
        </row>
        <row r="30">
          <cell r="B30" t="str">
            <v>Fuel In Base (excl GRT)</v>
          </cell>
          <cell r="D30">
            <v>253315</v>
          </cell>
          <cell r="F30">
            <v>254200</v>
          </cell>
          <cell r="H30">
            <v>885</v>
          </cell>
        </row>
        <row r="32">
          <cell r="B32" t="str">
            <v>TOTAL BASE BEFORE GRANTED INCR</v>
          </cell>
          <cell r="D32">
            <v>771184</v>
          </cell>
          <cell r="F32">
            <v>763023</v>
          </cell>
          <cell r="H32">
            <v>-8161</v>
          </cell>
        </row>
        <row r="34">
          <cell r="B34" t="str">
            <v>Fuel Clause (excl GRT)</v>
          </cell>
          <cell r="D34">
            <v>-18178</v>
          </cell>
          <cell r="F34">
            <v>-21536</v>
          </cell>
          <cell r="H34">
            <v>-3358</v>
          </cell>
        </row>
        <row r="35">
          <cell r="B35" t="str">
            <v>10% GRT on Fuel Clause Revenue</v>
          </cell>
          <cell r="D35">
            <v>-2020</v>
          </cell>
          <cell r="F35">
            <v>-2393</v>
          </cell>
          <cell r="H35">
            <v>-373</v>
          </cell>
        </row>
        <row r="37">
          <cell r="B37" t="str">
            <v>TOTAL FUEL CLAUSE REVENUE</v>
          </cell>
          <cell r="D37">
            <v>-20198</v>
          </cell>
          <cell r="F37">
            <v>-23929</v>
          </cell>
          <cell r="H37">
            <v>-3731</v>
          </cell>
        </row>
        <row r="39">
          <cell r="B39" t="str">
            <v>SALE OF ELEC BEFORE GRANTED INCR</v>
          </cell>
          <cell r="D39">
            <v>750986</v>
          </cell>
          <cell r="F39">
            <v>739094</v>
          </cell>
          <cell r="H39">
            <v>-11892</v>
          </cell>
        </row>
        <row r="41">
          <cell r="B41" t="str">
            <v>Granted increase (10% GRT)</v>
          </cell>
          <cell r="D41">
            <v>27887</v>
          </cell>
          <cell r="H41">
            <v>-27887</v>
          </cell>
          <cell r="J41">
            <v>27887</v>
          </cell>
        </row>
        <row r="43">
          <cell r="B43" t="str">
            <v>TOTAL SALE OF ELECTRICITY</v>
          </cell>
          <cell r="D43">
            <v>778873</v>
          </cell>
          <cell r="F43">
            <v>739094</v>
          </cell>
          <cell r="H43">
            <v>-39779</v>
          </cell>
          <cell r="J43">
            <v>37032</v>
          </cell>
        </row>
        <row r="45">
          <cell r="B45" t="str">
            <v>TOTAL OTHER REVENUES</v>
          </cell>
          <cell r="D45">
            <v>3810</v>
          </cell>
          <cell r="F45">
            <v>3465</v>
          </cell>
          <cell r="H45">
            <v>-345</v>
          </cell>
          <cell r="J45">
            <v>345</v>
          </cell>
        </row>
        <row r="47">
          <cell r="A47" t="str">
            <v>TOTAL OPERATING REVENUE</v>
          </cell>
          <cell r="D47">
            <v>782683</v>
          </cell>
          <cell r="F47">
            <v>742559</v>
          </cell>
          <cell r="H47">
            <v>-40124</v>
          </cell>
          <cell r="J47">
            <v>37377</v>
          </cell>
        </row>
        <row r="49">
          <cell r="A49" t="str">
            <v>OPERATING EXPENSES</v>
          </cell>
        </row>
        <row r="50">
          <cell r="B50" t="str">
            <v>Net Fuel &amp; Interchange</v>
          </cell>
          <cell r="D50">
            <v>186628</v>
          </cell>
          <cell r="F50">
            <v>185879</v>
          </cell>
          <cell r="H50">
            <v>-749</v>
          </cell>
        </row>
        <row r="51">
          <cell r="B51" t="str">
            <v>Capacity Purchase Payments</v>
          </cell>
          <cell r="D51">
            <v>48104</v>
          </cell>
          <cell r="F51">
            <v>50157</v>
          </cell>
          <cell r="H51">
            <v>2053</v>
          </cell>
        </row>
        <row r="52">
          <cell r="B52" t="str">
            <v xml:space="preserve">                           Subtotal</v>
          </cell>
          <cell r="D52">
            <v>234732</v>
          </cell>
          <cell r="F52">
            <v>236036</v>
          </cell>
          <cell r="H52">
            <v>1304</v>
          </cell>
          <cell r="J52">
            <v>4197</v>
          </cell>
        </row>
        <row r="54">
          <cell r="B54" t="str">
            <v>Other O &amp; M</v>
          </cell>
          <cell r="D54">
            <v>127003</v>
          </cell>
          <cell r="F54">
            <v>121661</v>
          </cell>
          <cell r="H54">
            <v>-5342</v>
          </cell>
          <cell r="J54">
            <v>-5936</v>
          </cell>
        </row>
        <row r="55">
          <cell r="B55" t="str">
            <v>DSM Amortization</v>
          </cell>
          <cell r="D55">
            <v>8879</v>
          </cell>
          <cell r="F55">
            <v>5568</v>
          </cell>
          <cell r="H55">
            <v>-3311</v>
          </cell>
          <cell r="J55">
            <v>-3679</v>
          </cell>
        </row>
        <row r="56">
          <cell r="B56" t="str">
            <v>Depreciation</v>
          </cell>
          <cell r="D56">
            <v>62457</v>
          </cell>
          <cell r="F56">
            <v>61582</v>
          </cell>
          <cell r="H56">
            <v>-875</v>
          </cell>
          <cell r="J56">
            <v>-972</v>
          </cell>
        </row>
        <row r="57">
          <cell r="B57" t="str">
            <v>Amortization - Other</v>
          </cell>
          <cell r="D57">
            <v>-969</v>
          </cell>
          <cell r="F57">
            <v>-1043</v>
          </cell>
          <cell r="H57">
            <v>-74</v>
          </cell>
          <cell r="J57">
            <v>-82</v>
          </cell>
        </row>
        <row r="58">
          <cell r="B58" t="str">
            <v>Other Taxes - Excluding GRT</v>
          </cell>
          <cell r="D58">
            <v>30077</v>
          </cell>
          <cell r="F58">
            <v>29079</v>
          </cell>
          <cell r="H58">
            <v>-998</v>
          </cell>
          <cell r="J58">
            <v>-1109</v>
          </cell>
        </row>
        <row r="59">
          <cell r="B59" t="str">
            <v>Gross Receipts Tax</v>
          </cell>
          <cell r="D59">
            <v>73790</v>
          </cell>
          <cell r="F59">
            <v>73876</v>
          </cell>
          <cell r="H59">
            <v>86</v>
          </cell>
          <cell r="J59">
            <v>4553</v>
          </cell>
        </row>
        <row r="60">
          <cell r="B60" t="str">
            <v>D.C. Income Tax</v>
          </cell>
          <cell r="D60">
            <v>15286</v>
          </cell>
          <cell r="F60">
            <v>17055</v>
          </cell>
          <cell r="H60">
            <v>1769</v>
          </cell>
          <cell r="J60">
            <v>1851</v>
          </cell>
        </row>
        <row r="61">
          <cell r="B61" t="str">
            <v>Federal Income Tax</v>
          </cell>
          <cell r="D61">
            <v>49003</v>
          </cell>
          <cell r="F61">
            <v>52188</v>
          </cell>
          <cell r="H61">
            <v>3185</v>
          </cell>
          <cell r="J61">
            <v>4436</v>
          </cell>
        </row>
        <row r="63">
          <cell r="B63" t="str">
            <v>TOTAL OPERATING EXPENSES</v>
          </cell>
          <cell r="D63">
            <v>600258</v>
          </cell>
          <cell r="F63">
            <v>596002</v>
          </cell>
          <cell r="H63">
            <v>-4256</v>
          </cell>
          <cell r="J63">
            <v>3259</v>
          </cell>
        </row>
        <row r="65">
          <cell r="A65" t="str">
            <v>OPERATING INCOME</v>
          </cell>
          <cell r="D65">
            <v>182425</v>
          </cell>
          <cell r="F65">
            <v>146557</v>
          </cell>
          <cell r="H65">
            <v>-35868</v>
          </cell>
          <cell r="J65">
            <v>40636</v>
          </cell>
        </row>
        <row r="67">
          <cell r="A67" t="str">
            <v>SUBTOTAL</v>
          </cell>
          <cell r="J67">
            <v>40752</v>
          </cell>
        </row>
        <row r="72">
          <cell r="A72" t="str">
            <v>CALCULATED REVENUE REQUIREMENT</v>
          </cell>
          <cell r="D72">
            <v>-60037</v>
          </cell>
          <cell r="F72">
            <v>8206</v>
          </cell>
          <cell r="J72">
            <v>8206</v>
          </cell>
        </row>
        <row r="74">
          <cell r="A74" t="str">
            <v>Unresolved difference</v>
          </cell>
          <cell r="J74">
            <v>32546</v>
          </cell>
        </row>
      </sheetData>
      <sheetData sheetId="2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December 1996 (Detailed Filing)  vs. December 1995 (Actual used in F.C. 951)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12/31/96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55955</v>
          </cell>
          <cell r="J12">
            <v>8107</v>
          </cell>
          <cell r="L12">
            <v>-242</v>
          </cell>
          <cell r="N12">
            <v>-1175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-3472</v>
          </cell>
          <cell r="J13">
            <v>-503</v>
          </cell>
          <cell r="L13">
            <v>15</v>
          </cell>
          <cell r="N13">
            <v>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1189</v>
          </cell>
          <cell r="J14">
            <v>172</v>
          </cell>
          <cell r="L14">
            <v>-5</v>
          </cell>
          <cell r="N14">
            <v>-25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-3200</v>
          </cell>
          <cell r="J15">
            <v>-464</v>
          </cell>
          <cell r="L15">
            <v>14</v>
          </cell>
          <cell r="N15">
            <v>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-2180</v>
          </cell>
          <cell r="J16">
            <v>-316</v>
          </cell>
          <cell r="L16">
            <v>9</v>
          </cell>
          <cell r="N16">
            <v>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93</v>
          </cell>
          <cell r="J17">
            <v>13</v>
          </cell>
          <cell r="L17">
            <v>0</v>
          </cell>
          <cell r="N17">
            <v>-2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-29599</v>
          </cell>
          <cell r="J18">
            <v>-4288</v>
          </cell>
          <cell r="L18">
            <v>128</v>
          </cell>
          <cell r="N18">
            <v>622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-984</v>
          </cell>
          <cell r="J19">
            <v>-143</v>
          </cell>
          <cell r="L19">
            <v>4</v>
          </cell>
          <cell r="N19">
            <v>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-18476</v>
          </cell>
          <cell r="J20">
            <v>-2677</v>
          </cell>
          <cell r="L20">
            <v>80</v>
          </cell>
          <cell r="N20">
            <v>388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-116</v>
          </cell>
          <cell r="J21">
            <v>-17</v>
          </cell>
          <cell r="L21">
            <v>1</v>
          </cell>
          <cell r="N21">
            <v>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-790</v>
          </cell>
          <cell r="J23">
            <v>-116</v>
          </cell>
          <cell r="K23">
            <v>-136</v>
          </cell>
          <cell r="L23">
            <v>3</v>
          </cell>
          <cell r="N23">
            <v>17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479202</v>
          </cell>
          <cell r="F26">
            <v>476470</v>
          </cell>
          <cell r="H26">
            <v>2732</v>
          </cell>
          <cell r="J26">
            <v>-2732</v>
          </cell>
        </row>
        <row r="28">
          <cell r="B28" t="str">
            <v>ECRR - Conserv (incl. GRT)</v>
          </cell>
          <cell r="D28">
            <v>9638</v>
          </cell>
          <cell r="F28">
            <v>3763</v>
          </cell>
          <cell r="H28">
            <v>5875</v>
          </cell>
        </row>
        <row r="30">
          <cell r="B30" t="str">
            <v>ECRR CAA (Weather norm, incl. GRT)</v>
          </cell>
          <cell r="D30">
            <v>2349</v>
          </cell>
          <cell r="F30">
            <v>348</v>
          </cell>
          <cell r="H30">
            <v>2001</v>
          </cell>
          <cell r="J30">
            <v>-2001</v>
          </cell>
        </row>
        <row r="32">
          <cell r="B32" t="str">
            <v>Fuel In Base (excl GRT)</v>
          </cell>
          <cell r="D32">
            <v>253315</v>
          </cell>
          <cell r="F32">
            <v>254200</v>
          </cell>
          <cell r="H32">
            <v>-885</v>
          </cell>
        </row>
        <row r="33">
          <cell r="B33" t="str">
            <v>Fuel Clause (excl GRT)</v>
          </cell>
          <cell r="D33">
            <v>-18178</v>
          </cell>
          <cell r="F33">
            <v>-21536</v>
          </cell>
          <cell r="H33">
            <v>3358</v>
          </cell>
        </row>
        <row r="34">
          <cell r="B34" t="str">
            <v xml:space="preserve">        Total Fuel Recovery </v>
          </cell>
          <cell r="D34">
            <v>235137</v>
          </cell>
          <cell r="F34">
            <v>232664</v>
          </cell>
          <cell r="H34">
            <v>2473</v>
          </cell>
        </row>
        <row r="36">
          <cell r="B36" t="str">
            <v>10% GRT on Fuel Clause Revenue</v>
          </cell>
          <cell r="D36">
            <v>-2020</v>
          </cell>
          <cell r="F36">
            <v>-2393</v>
          </cell>
          <cell r="H36">
            <v>373</v>
          </cell>
        </row>
        <row r="37">
          <cell r="B37" t="str">
            <v>10% GRT on Fuel In Base</v>
          </cell>
          <cell r="D37">
            <v>28143</v>
          </cell>
          <cell r="F37">
            <v>28242</v>
          </cell>
          <cell r="H37">
            <v>-99</v>
          </cell>
        </row>
        <row r="39">
          <cell r="B39" t="str">
            <v>TOTAL FUEL  REVENUE (FIB + Fuel Clause)</v>
          </cell>
          <cell r="D39">
            <v>261260</v>
          </cell>
          <cell r="F39">
            <v>258513</v>
          </cell>
          <cell r="H39">
            <v>2747</v>
          </cell>
        </row>
        <row r="41">
          <cell r="B41" t="str">
            <v>TOTAL SALE OF ELECTRICITY</v>
          </cell>
          <cell r="D41">
            <v>752449</v>
          </cell>
          <cell r="F41">
            <v>739094</v>
          </cell>
          <cell r="H41">
            <v>13355</v>
          </cell>
          <cell r="J41">
            <v>-4733</v>
          </cell>
        </row>
        <row r="43">
          <cell r="B43" t="str">
            <v>TOTAL OTHER REVENUES</v>
          </cell>
          <cell r="D43">
            <v>3810</v>
          </cell>
          <cell r="F43">
            <v>3465</v>
          </cell>
          <cell r="H43">
            <v>345</v>
          </cell>
          <cell r="J43">
            <v>-345</v>
          </cell>
        </row>
        <row r="45">
          <cell r="A45" t="str">
            <v>TOTAL OPERATING REVENUE</v>
          </cell>
          <cell r="D45">
            <v>756259</v>
          </cell>
          <cell r="F45">
            <v>742559</v>
          </cell>
          <cell r="H45">
            <v>13700</v>
          </cell>
          <cell r="J45">
            <v>-5078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186628</v>
          </cell>
          <cell r="F48">
            <v>185879</v>
          </cell>
          <cell r="H48">
            <v>749</v>
          </cell>
        </row>
        <row r="49">
          <cell r="B49" t="str">
            <v>Capacity Purchase Payments</v>
          </cell>
          <cell r="D49">
            <v>48104</v>
          </cell>
          <cell r="F49">
            <v>50157</v>
          </cell>
          <cell r="H49">
            <v>-2053</v>
          </cell>
        </row>
        <row r="50">
          <cell r="B50" t="str">
            <v xml:space="preserve">                           Subtotal</v>
          </cell>
          <cell r="D50">
            <v>234732</v>
          </cell>
          <cell r="F50">
            <v>236036</v>
          </cell>
          <cell r="H50">
            <v>-1304</v>
          </cell>
          <cell r="J50">
            <v>-4197</v>
          </cell>
        </row>
        <row r="52">
          <cell r="B52" t="str">
            <v>Other O &amp; M</v>
          </cell>
          <cell r="D52">
            <v>127003</v>
          </cell>
          <cell r="F52">
            <v>121661</v>
          </cell>
          <cell r="H52">
            <v>5342</v>
          </cell>
          <cell r="J52">
            <v>5936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6698</v>
          </cell>
          <cell r="F54">
            <v>3387</v>
          </cell>
          <cell r="H54">
            <v>3311</v>
          </cell>
          <cell r="J54">
            <v>-2196</v>
          </cell>
        </row>
        <row r="55">
          <cell r="B55" t="str">
            <v>Depreciation</v>
          </cell>
          <cell r="D55">
            <v>62457</v>
          </cell>
          <cell r="F55">
            <v>61582</v>
          </cell>
          <cell r="H55">
            <v>875</v>
          </cell>
          <cell r="J55">
            <v>972</v>
          </cell>
        </row>
        <row r="56">
          <cell r="B56" t="str">
            <v>Amortization - Other</v>
          </cell>
          <cell r="D56">
            <v>-969</v>
          </cell>
          <cell r="F56">
            <v>-1043</v>
          </cell>
          <cell r="H56">
            <v>74</v>
          </cell>
          <cell r="J56">
            <v>82</v>
          </cell>
        </row>
        <row r="57">
          <cell r="B57" t="str">
            <v>Other Taxes - Excluding GRT</v>
          </cell>
          <cell r="D57">
            <v>30077</v>
          </cell>
          <cell r="F57">
            <v>29079</v>
          </cell>
          <cell r="H57">
            <v>998</v>
          </cell>
          <cell r="J57">
            <v>1109</v>
          </cell>
        </row>
        <row r="58">
          <cell r="B58" t="str">
            <v>Gross Receipts Tax</v>
          </cell>
          <cell r="D58">
            <v>73790</v>
          </cell>
          <cell r="F58">
            <v>73876</v>
          </cell>
          <cell r="H58">
            <v>-86</v>
          </cell>
          <cell r="J58">
            <v>-1467</v>
          </cell>
        </row>
        <row r="59">
          <cell r="B59" t="str">
            <v>D.C. Income Tax</v>
          </cell>
          <cell r="D59">
            <v>15286</v>
          </cell>
          <cell r="F59">
            <v>17055</v>
          </cell>
          <cell r="H59">
            <v>-1769</v>
          </cell>
          <cell r="J59">
            <v>-2515</v>
          </cell>
        </row>
        <row r="60">
          <cell r="B60" t="str">
            <v>Federal Income Tax</v>
          </cell>
          <cell r="D60">
            <v>49003</v>
          </cell>
          <cell r="F60">
            <v>52188</v>
          </cell>
          <cell r="H60">
            <v>-3185</v>
          </cell>
          <cell r="J60">
            <v>-7660</v>
          </cell>
        </row>
        <row r="62">
          <cell r="B62" t="str">
            <v>TOTAL OPERATING EXPENSES</v>
          </cell>
          <cell r="D62">
            <v>600258</v>
          </cell>
          <cell r="F62">
            <v>596002</v>
          </cell>
          <cell r="H62">
            <v>4256</v>
          </cell>
          <cell r="J62">
            <v>-9936</v>
          </cell>
        </row>
        <row r="64">
          <cell r="A64" t="str">
            <v>OPERATING INCOME</v>
          </cell>
          <cell r="D64">
            <v>156001</v>
          </cell>
          <cell r="F64">
            <v>146557</v>
          </cell>
          <cell r="H64">
            <v>9444</v>
          </cell>
          <cell r="J64">
            <v>-15014</v>
          </cell>
        </row>
        <row r="66">
          <cell r="A66" t="str">
            <v>SUBTOTAL</v>
          </cell>
          <cell r="J66">
            <v>-15130</v>
          </cell>
        </row>
        <row r="68">
          <cell r="A68" t="str">
            <v>CALCULATED REVENUE REQUIREMENT</v>
          </cell>
          <cell r="D68">
            <v>-9860</v>
          </cell>
          <cell r="F68">
            <v>8206</v>
          </cell>
          <cell r="J68">
            <v>-18066</v>
          </cell>
        </row>
        <row r="70">
          <cell r="A70" t="str">
            <v>Unresolved difference</v>
          </cell>
          <cell r="J70">
            <v>-2936</v>
          </cell>
        </row>
        <row r="72">
          <cell r="B72" t="str">
            <v>W/C non-fuel base</v>
          </cell>
          <cell r="D72">
            <v>479202</v>
          </cell>
          <cell r="F72">
            <v>476470</v>
          </cell>
        </row>
        <row r="73">
          <cell r="B73" t="str">
            <v>ECRR Clean Air surcharge revenue</v>
          </cell>
          <cell r="D73">
            <v>2349</v>
          </cell>
          <cell r="F73">
            <v>348</v>
          </cell>
        </row>
        <row r="74">
          <cell r="D74">
            <v>481551</v>
          </cell>
          <cell r="F74">
            <v>476818</v>
          </cell>
        </row>
        <row r="76">
          <cell r="B76" t="str">
            <v>Weather-normalized MWH</v>
          </cell>
          <cell r="D76">
            <v>10137317</v>
          </cell>
          <cell r="F76">
            <v>10231788</v>
          </cell>
        </row>
        <row r="78">
          <cell r="D78">
            <v>4.7502999999999997E-2</v>
          </cell>
          <cell r="F78">
            <v>4.6601999999999998E-2</v>
          </cell>
        </row>
        <row r="80">
          <cell r="B80" t="str">
            <v>Revenue difference due to rate</v>
          </cell>
          <cell r="D80">
            <v>-9134</v>
          </cell>
        </row>
        <row r="81">
          <cell r="B81" t="str">
            <v>Revenue difference due to KWH</v>
          </cell>
          <cell r="D81">
            <v>4403</v>
          </cell>
        </row>
        <row r="82">
          <cell r="D82">
            <v>-4731</v>
          </cell>
        </row>
      </sheetData>
      <sheetData sheetId="3">
        <row r="2">
          <cell r="A2" t="str">
            <v>POTOMAC ELECTRIC POWER COMPANY</v>
          </cell>
        </row>
        <row r="3">
          <cell r="A3" t="str">
            <v>District of Columbia</v>
          </cell>
        </row>
        <row r="4">
          <cell r="A4" t="str">
            <v>Analysis of Revenue Requirement -- Twelve Months Ended December 31, 1995 vs. 1996</v>
          </cell>
        </row>
        <row r="6">
          <cell r="A6" t="str">
            <v>(DOLLARS IN THOUSANDS)</v>
          </cell>
        </row>
        <row r="7">
          <cell r="G7" t="str">
            <v>Non-Fuel Base</v>
          </cell>
          <cell r="W7" t="str">
            <v>D.C. Adjusted</v>
          </cell>
        </row>
        <row r="8">
          <cell r="C8" t="str">
            <v xml:space="preserve"> 1995</v>
          </cell>
          <cell r="E8" t="str">
            <v>Rate</v>
          </cell>
          <cell r="G8" t="str">
            <v>plus Other</v>
          </cell>
          <cell r="I8" t="str">
            <v>ECRR</v>
          </cell>
          <cell r="O8" t="str">
            <v>Depreciation</v>
          </cell>
          <cell r="Q8" t="str">
            <v>'Other'</v>
          </cell>
          <cell r="U8" t="str">
            <v xml:space="preserve">Other </v>
          </cell>
          <cell r="W8" t="str">
            <v>12 Mos. Ended</v>
          </cell>
        </row>
        <row r="9">
          <cell r="C9" t="str">
            <v>F.C. 951</v>
          </cell>
          <cell r="E9" t="str">
            <v>Base</v>
          </cell>
          <cell r="G9" t="str">
            <v>Revenues</v>
          </cell>
          <cell r="I9" t="str">
            <v>Surcharge</v>
          </cell>
          <cell r="K9" t="str">
            <v>Fuel-Related</v>
          </cell>
          <cell r="M9" t="str">
            <v>Other O &amp; M</v>
          </cell>
          <cell r="O9" t="str">
            <v>&amp; Amort.</v>
          </cell>
          <cell r="Q9" t="str">
            <v>Other Taxes</v>
          </cell>
          <cell r="S9" t="str">
            <v>Schedule M</v>
          </cell>
          <cell r="U9" t="str">
            <v>Impacts</v>
          </cell>
          <cell r="W9" t="str">
            <v>12/31/96</v>
          </cell>
        </row>
        <row r="10">
          <cell r="A10" t="str">
            <v>RATE BASE</v>
          </cell>
        </row>
        <row r="11">
          <cell r="B11" t="str">
            <v>EPIS, PC CWIP</v>
          </cell>
          <cell r="C11">
            <v>2487162</v>
          </cell>
          <cell r="E11">
            <v>52483</v>
          </cell>
          <cell r="W11">
            <v>2539645</v>
          </cell>
        </row>
        <row r="12">
          <cell r="B12" t="str">
            <v>Accum Depr, ADT</v>
          </cell>
          <cell r="C12">
            <v>-927000</v>
          </cell>
          <cell r="E12">
            <v>-48075</v>
          </cell>
          <cell r="W12">
            <v>-975075</v>
          </cell>
        </row>
        <row r="13">
          <cell r="B13" t="str">
            <v>M &amp; S</v>
          </cell>
          <cell r="C13">
            <v>59473</v>
          </cell>
          <cell r="E13">
            <v>-3200</v>
          </cell>
          <cell r="W13">
            <v>56273</v>
          </cell>
        </row>
        <row r="14">
          <cell r="B14" t="str">
            <v>CWC</v>
          </cell>
          <cell r="C14">
            <v>39048</v>
          </cell>
          <cell r="E14">
            <v>93</v>
          </cell>
          <cell r="W14">
            <v>39141</v>
          </cell>
        </row>
        <row r="15">
          <cell r="B15" t="str">
            <v>Other</v>
          </cell>
          <cell r="C15">
            <v>1151</v>
          </cell>
          <cell r="E15">
            <v>-2091</v>
          </cell>
          <cell r="W15">
            <v>-940</v>
          </cell>
        </row>
        <row r="17">
          <cell r="B17" t="str">
            <v>Total Rate Base</v>
          </cell>
          <cell r="C17">
            <v>1659834</v>
          </cell>
          <cell r="E17">
            <v>-790</v>
          </cell>
          <cell r="W17">
            <v>1659044</v>
          </cell>
        </row>
        <row r="19">
          <cell r="A19" t="str">
            <v>OPERATING REVENUE</v>
          </cell>
        </row>
        <row r="20">
          <cell r="B20" t="str">
            <v>Non-fuel Base incl GRT</v>
          </cell>
          <cell r="C20">
            <v>476470</v>
          </cell>
          <cell r="G20">
            <v>2732</v>
          </cell>
          <cell r="W20">
            <v>479202</v>
          </cell>
        </row>
        <row r="21">
          <cell r="B21" t="str">
            <v>Old CAAA Surcharge</v>
          </cell>
          <cell r="C21">
            <v>0</v>
          </cell>
          <cell r="G21">
            <v>0</v>
          </cell>
          <cell r="W21">
            <v>0</v>
          </cell>
        </row>
        <row r="22">
          <cell r="B22" t="str">
            <v xml:space="preserve">    Subtotal</v>
          </cell>
          <cell r="C22">
            <v>476470</v>
          </cell>
          <cell r="G22">
            <v>2732</v>
          </cell>
          <cell r="W22">
            <v>479202</v>
          </cell>
        </row>
        <row r="24">
          <cell r="B24" t="str">
            <v>Fuel in Base excl GRT</v>
          </cell>
          <cell r="C24">
            <v>254200</v>
          </cell>
          <cell r="K24">
            <v>-885</v>
          </cell>
          <cell r="W24">
            <v>253315</v>
          </cell>
        </row>
        <row r="25">
          <cell r="B25" t="str">
            <v>Fuel Adj. Clause excl GRT</v>
          </cell>
          <cell r="C25">
            <v>-21536</v>
          </cell>
          <cell r="K25">
            <v>3358</v>
          </cell>
          <cell r="W25">
            <v>-18178</v>
          </cell>
        </row>
        <row r="26">
          <cell r="B26" t="str">
            <v>GRT on FIB &amp; FAC</v>
          </cell>
          <cell r="C26">
            <v>25849</v>
          </cell>
          <cell r="K26">
            <v>274</v>
          </cell>
          <cell r="W26">
            <v>26123</v>
          </cell>
        </row>
        <row r="28">
          <cell r="B28" t="str">
            <v>ECRR Surcharge</v>
          </cell>
        </row>
        <row r="29">
          <cell r="B29" t="str">
            <v xml:space="preserve">    Clean Air Component</v>
          </cell>
          <cell r="C29">
            <v>348</v>
          </cell>
          <cell r="I29">
            <v>2001</v>
          </cell>
          <cell r="W29">
            <v>2349</v>
          </cell>
        </row>
        <row r="30">
          <cell r="B30" t="str">
            <v xml:space="preserve">    Conservation Component</v>
          </cell>
          <cell r="C30">
            <v>3763</v>
          </cell>
          <cell r="I30">
            <v>5875</v>
          </cell>
          <cell r="W30">
            <v>9638</v>
          </cell>
        </row>
        <row r="32">
          <cell r="B32" t="str">
            <v>Other  Revenue</v>
          </cell>
          <cell r="C32">
            <v>3465</v>
          </cell>
          <cell r="G32">
            <v>345</v>
          </cell>
          <cell r="W32">
            <v>3810</v>
          </cell>
        </row>
        <row r="34">
          <cell r="B34" t="str">
            <v>Total Operating Revenue</v>
          </cell>
          <cell r="C34">
            <v>742559</v>
          </cell>
          <cell r="G34">
            <v>3077</v>
          </cell>
          <cell r="I34">
            <v>7876</v>
          </cell>
          <cell r="K34">
            <v>2747</v>
          </cell>
          <cell r="W34">
            <v>756259</v>
          </cell>
        </row>
        <row r="36">
          <cell r="A36" t="str">
            <v>OPERATING EXPENSE</v>
          </cell>
        </row>
        <row r="37">
          <cell r="B37" t="str">
            <v>Recoverable F &amp; I</v>
          </cell>
          <cell r="C37">
            <v>178834</v>
          </cell>
          <cell r="K37">
            <v>1145</v>
          </cell>
          <cell r="W37">
            <v>179979</v>
          </cell>
        </row>
        <row r="38">
          <cell r="B38" t="str">
            <v>Non-recoverable fuel</v>
          </cell>
          <cell r="C38">
            <v>7045</v>
          </cell>
          <cell r="M38">
            <v>-396</v>
          </cell>
          <cell r="W38">
            <v>6649</v>
          </cell>
        </row>
        <row r="39">
          <cell r="B39" t="str">
            <v xml:space="preserve">   Total F &amp; I</v>
          </cell>
          <cell r="C39">
            <v>185879</v>
          </cell>
          <cell r="W39">
            <v>186628</v>
          </cell>
        </row>
        <row r="41">
          <cell r="B41" t="str">
            <v>Capacity Purchases</v>
          </cell>
          <cell r="C41">
            <v>50157</v>
          </cell>
          <cell r="K41">
            <v>-2053</v>
          </cell>
          <cell r="W41">
            <v>48104</v>
          </cell>
        </row>
        <row r="42">
          <cell r="B42" t="str">
            <v>Other O &amp; M</v>
          </cell>
          <cell r="C42">
            <v>121661</v>
          </cell>
          <cell r="M42">
            <v>5342</v>
          </cell>
          <cell r="W42">
            <v>127003</v>
          </cell>
        </row>
        <row r="43">
          <cell r="B43" t="str">
            <v>DSM Amortization</v>
          </cell>
          <cell r="C43">
            <v>5568</v>
          </cell>
          <cell r="I43">
            <v>3311</v>
          </cell>
          <cell r="W43">
            <v>8879</v>
          </cell>
        </row>
        <row r="44">
          <cell r="B44" t="str">
            <v>Other Amortization</v>
          </cell>
          <cell r="C44">
            <v>-1043</v>
          </cell>
          <cell r="O44">
            <v>74</v>
          </cell>
          <cell r="W44">
            <v>-969</v>
          </cell>
        </row>
        <row r="45">
          <cell r="B45" t="str">
            <v>Depreciation</v>
          </cell>
          <cell r="C45">
            <v>61582</v>
          </cell>
          <cell r="O45">
            <v>875</v>
          </cell>
          <cell r="W45">
            <v>62457</v>
          </cell>
        </row>
        <row r="46">
          <cell r="B46" t="str">
            <v>'Other' Other taxes</v>
          </cell>
          <cell r="C46">
            <v>29079</v>
          </cell>
          <cell r="Q46">
            <v>998</v>
          </cell>
          <cell r="W46">
            <v>30077</v>
          </cell>
        </row>
        <row r="48">
          <cell r="B48" t="str">
            <v>GRT @ 10% of rev change</v>
          </cell>
          <cell r="C48">
            <v>73876</v>
          </cell>
          <cell r="G48">
            <v>308</v>
          </cell>
          <cell r="I48">
            <v>788</v>
          </cell>
          <cell r="K48">
            <v>275</v>
          </cell>
          <cell r="U48">
            <v>-1457</v>
          </cell>
          <cell r="W48">
            <v>73790</v>
          </cell>
        </row>
        <row r="50">
          <cell r="B50" t="str">
            <v>DCIT @ 9.975% of op inc chng</v>
          </cell>
          <cell r="C50">
            <v>17055</v>
          </cell>
          <cell r="G50">
            <v>276</v>
          </cell>
          <cell r="I50">
            <v>377</v>
          </cell>
          <cell r="K50">
            <v>337</v>
          </cell>
          <cell r="M50">
            <v>-493</v>
          </cell>
          <cell r="O50">
            <v>-95</v>
          </cell>
          <cell r="Q50">
            <v>-100</v>
          </cell>
          <cell r="S50">
            <v>395</v>
          </cell>
          <cell r="U50">
            <v>-2466</v>
          </cell>
          <cell r="W50">
            <v>15286</v>
          </cell>
        </row>
        <row r="52">
          <cell r="B52" t="str">
            <v>FIT @ 35% of op inc change</v>
          </cell>
          <cell r="C52">
            <v>52188</v>
          </cell>
          <cell r="G52">
            <v>873</v>
          </cell>
          <cell r="I52">
            <v>1190</v>
          </cell>
          <cell r="K52">
            <v>1065</v>
          </cell>
          <cell r="M52">
            <v>-1559</v>
          </cell>
          <cell r="O52">
            <v>-299</v>
          </cell>
          <cell r="Q52">
            <v>-314</v>
          </cell>
          <cell r="S52">
            <v>941</v>
          </cell>
          <cell r="U52">
            <v>-5082</v>
          </cell>
          <cell r="W52">
            <v>49003</v>
          </cell>
        </row>
        <row r="54">
          <cell r="B54" t="str">
            <v>Total Operating Expense</v>
          </cell>
          <cell r="C54">
            <v>596002</v>
          </cell>
          <cell r="G54">
            <v>1457</v>
          </cell>
          <cell r="I54">
            <v>5666</v>
          </cell>
          <cell r="K54">
            <v>769</v>
          </cell>
          <cell r="M54">
            <v>2894</v>
          </cell>
          <cell r="O54">
            <v>555</v>
          </cell>
          <cell r="Q54">
            <v>584</v>
          </cell>
          <cell r="S54">
            <v>1336</v>
          </cell>
          <cell r="U54">
            <v>-9005</v>
          </cell>
          <cell r="W54">
            <v>600258</v>
          </cell>
        </row>
        <row r="56">
          <cell r="A56" t="str">
            <v>OPERATING INCOME</v>
          </cell>
          <cell r="C56">
            <v>146557</v>
          </cell>
          <cell r="G56">
            <v>1620</v>
          </cell>
          <cell r="I56">
            <v>2210</v>
          </cell>
          <cell r="K56">
            <v>1978</v>
          </cell>
          <cell r="M56">
            <v>-2894</v>
          </cell>
          <cell r="O56">
            <v>-555</v>
          </cell>
          <cell r="Q56">
            <v>-584</v>
          </cell>
          <cell r="S56">
            <v>-1336</v>
          </cell>
          <cell r="U56">
            <v>9005</v>
          </cell>
          <cell r="W56">
            <v>156001</v>
          </cell>
        </row>
        <row r="59">
          <cell r="A59" t="str">
            <v>AUTHORIZED RATE OF RETURN</v>
          </cell>
          <cell r="C59">
            <v>9.0900000000000009E-2</v>
          </cell>
          <cell r="W59">
            <v>9.0900000000000009E-2</v>
          </cell>
        </row>
        <row r="62">
          <cell r="A62" t="str">
            <v>REVENUE REQUIREMENT</v>
          </cell>
          <cell r="C62">
            <v>8206</v>
          </cell>
          <cell r="E62">
            <v>-136</v>
          </cell>
          <cell r="G62">
            <v>-3076</v>
          </cell>
          <cell r="I62">
            <v>-4196</v>
          </cell>
          <cell r="K62">
            <v>-3756</v>
          </cell>
          <cell r="M62">
            <v>5495</v>
          </cell>
          <cell r="O62">
            <v>1054</v>
          </cell>
          <cell r="Q62">
            <v>1109</v>
          </cell>
          <cell r="S62">
            <v>2537</v>
          </cell>
          <cell r="U62">
            <v>-8891</v>
          </cell>
          <cell r="W62">
            <v>-9860</v>
          </cell>
        </row>
        <row r="65">
          <cell r="U65">
            <v>17098.765736845726</v>
          </cell>
        </row>
        <row r="66">
          <cell r="S66" t="str">
            <v>rev req of i/s</v>
          </cell>
          <cell r="U66">
            <v>8207.7657368457258</v>
          </cell>
        </row>
      </sheetData>
      <sheetData sheetId="4">
        <row r="2">
          <cell r="A2" t="str">
            <v>Calendar year 1995</v>
          </cell>
        </row>
        <row r="4">
          <cell r="G4" t="str">
            <v>DC alloc</v>
          </cell>
        </row>
        <row r="5">
          <cell r="D5" t="str">
            <v>Direct</v>
          </cell>
          <cell r="E5" t="str">
            <v>Syst</v>
          </cell>
          <cell r="G5" t="str">
            <v>syst @</v>
          </cell>
        </row>
        <row r="6">
          <cell r="B6" t="str">
            <v xml:space="preserve">syst </v>
          </cell>
          <cell r="C6" t="str">
            <v>DC</v>
          </cell>
          <cell r="D6" t="str">
            <v>DCIT</v>
          </cell>
          <cell r="E6" t="str">
            <v>DCIT</v>
          </cell>
          <cell r="G6" t="str">
            <v>.09975</v>
          </cell>
        </row>
        <row r="8">
          <cell r="A8" t="str">
            <v>depr</v>
          </cell>
          <cell r="C8">
            <v>-15</v>
          </cell>
          <cell r="D8">
            <v>1</v>
          </cell>
        </row>
        <row r="9">
          <cell r="C9">
            <v>345</v>
          </cell>
          <cell r="D9">
            <v>-34</v>
          </cell>
        </row>
        <row r="10">
          <cell r="B10">
            <v>-39</v>
          </cell>
          <cell r="C10">
            <v>-14</v>
          </cell>
          <cell r="E10">
            <v>2</v>
          </cell>
          <cell r="G10">
            <v>1</v>
          </cell>
        </row>
        <row r="14">
          <cell r="A14" t="str">
            <v>rev</v>
          </cell>
          <cell r="C14">
            <v>8427</v>
          </cell>
          <cell r="D14">
            <v>841</v>
          </cell>
        </row>
        <row r="16">
          <cell r="A16" t="str">
            <v>def fuel</v>
          </cell>
          <cell r="C16">
            <v>122</v>
          </cell>
          <cell r="D16">
            <v>-12</v>
          </cell>
        </row>
        <row r="18">
          <cell r="A18" t="str">
            <v>other tax</v>
          </cell>
          <cell r="C18">
            <v>843</v>
          </cell>
          <cell r="D18">
            <v>-84</v>
          </cell>
        </row>
        <row r="19">
          <cell r="B19">
            <v>-273</v>
          </cell>
          <cell r="C19">
            <v>-106</v>
          </cell>
          <cell r="E19">
            <v>12</v>
          </cell>
          <cell r="G19">
            <v>11</v>
          </cell>
        </row>
        <row r="20">
          <cell r="B20">
            <v>-592</v>
          </cell>
          <cell r="C20">
            <v>-231</v>
          </cell>
          <cell r="E20">
            <v>26</v>
          </cell>
          <cell r="G20">
            <v>23</v>
          </cell>
        </row>
        <row r="21">
          <cell r="B21">
            <v>1775</v>
          </cell>
          <cell r="C21">
            <v>473</v>
          </cell>
          <cell r="E21">
            <v>-78</v>
          </cell>
          <cell r="G21">
            <v>-47</v>
          </cell>
        </row>
        <row r="22">
          <cell r="B22">
            <v>514</v>
          </cell>
          <cell r="C22">
            <v>200</v>
          </cell>
          <cell r="E22">
            <v>-23</v>
          </cell>
          <cell r="G22">
            <v>-20</v>
          </cell>
        </row>
        <row r="23">
          <cell r="D23">
            <v>279</v>
          </cell>
        </row>
        <row r="27">
          <cell r="A27" t="str">
            <v>interest</v>
          </cell>
          <cell r="C27">
            <v>-369</v>
          </cell>
          <cell r="D27">
            <v>37</v>
          </cell>
        </row>
        <row r="28">
          <cell r="C28">
            <v>-23</v>
          </cell>
          <cell r="D28">
            <v>2</v>
          </cell>
        </row>
        <row r="31">
          <cell r="A31" t="str">
            <v>other o&amp;m</v>
          </cell>
          <cell r="B31">
            <v>6130</v>
          </cell>
          <cell r="C31">
            <v>2389</v>
          </cell>
          <cell r="E31">
            <v>-270</v>
          </cell>
          <cell r="G31">
            <v>-238</v>
          </cell>
        </row>
        <row r="32">
          <cell r="B32">
            <v>-3527</v>
          </cell>
          <cell r="C32">
            <v>-1374</v>
          </cell>
          <cell r="E32">
            <v>156</v>
          </cell>
          <cell r="G32">
            <v>137</v>
          </cell>
        </row>
        <row r="33">
          <cell r="B33">
            <v>-7999</v>
          </cell>
          <cell r="C33">
            <v>-3117</v>
          </cell>
          <cell r="E33">
            <v>353</v>
          </cell>
          <cell r="G33">
            <v>311</v>
          </cell>
        </row>
        <row r="34">
          <cell r="B34">
            <v>-672</v>
          </cell>
          <cell r="C34">
            <v>-262</v>
          </cell>
          <cell r="E34">
            <v>30</v>
          </cell>
          <cell r="G34">
            <v>26</v>
          </cell>
        </row>
        <row r="35">
          <cell r="B35">
            <v>-216</v>
          </cell>
          <cell r="C35">
            <v>-84</v>
          </cell>
          <cell r="E35">
            <v>10</v>
          </cell>
          <cell r="G35">
            <v>8</v>
          </cell>
        </row>
        <row r="36">
          <cell r="B36">
            <v>-1097</v>
          </cell>
          <cell r="C36">
            <v>-428</v>
          </cell>
          <cell r="E36">
            <v>48</v>
          </cell>
          <cell r="G36">
            <v>43</v>
          </cell>
        </row>
        <row r="37">
          <cell r="B37">
            <v>-888</v>
          </cell>
          <cell r="C37">
            <v>-346</v>
          </cell>
          <cell r="E37">
            <v>39</v>
          </cell>
          <cell r="G37">
            <v>35</v>
          </cell>
        </row>
        <row r="38">
          <cell r="B38">
            <v>208</v>
          </cell>
          <cell r="D38">
            <v>-21</v>
          </cell>
        </row>
        <row r="41">
          <cell r="D41">
            <v>1009</v>
          </cell>
          <cell r="E41">
            <v>305</v>
          </cell>
          <cell r="F41">
            <v>1314</v>
          </cell>
          <cell r="G41">
            <v>290</v>
          </cell>
        </row>
        <row r="42">
          <cell r="G42">
            <v>-305</v>
          </cell>
        </row>
        <row r="43">
          <cell r="G43">
            <v>-15</v>
          </cell>
        </row>
        <row r="48">
          <cell r="A48" t="str">
            <v>Formal Case No. 939</v>
          </cell>
        </row>
        <row r="50">
          <cell r="G50" t="str">
            <v>DC alloc</v>
          </cell>
        </row>
        <row r="51">
          <cell r="D51" t="str">
            <v>Direct</v>
          </cell>
          <cell r="E51" t="str">
            <v>Syst</v>
          </cell>
          <cell r="G51" t="str">
            <v>syst @</v>
          </cell>
        </row>
        <row r="52">
          <cell r="B52" t="str">
            <v xml:space="preserve">syst </v>
          </cell>
          <cell r="C52" t="str">
            <v>DC</v>
          </cell>
          <cell r="D52" t="str">
            <v>DCIT</v>
          </cell>
          <cell r="E52" t="str">
            <v>DCIT</v>
          </cell>
          <cell r="G52" t="str">
            <v>.09975</v>
          </cell>
        </row>
        <row r="54">
          <cell r="A54" t="str">
            <v>depr</v>
          </cell>
          <cell r="C54">
            <v>-15</v>
          </cell>
          <cell r="D54">
            <v>1</v>
          </cell>
        </row>
        <row r="55">
          <cell r="C55">
            <v>345</v>
          </cell>
          <cell r="D55">
            <v>-34</v>
          </cell>
        </row>
        <row r="56">
          <cell r="B56">
            <v>-39</v>
          </cell>
          <cell r="C56">
            <v>-14</v>
          </cell>
          <cell r="E56">
            <v>2</v>
          </cell>
          <cell r="G56">
            <v>1</v>
          </cell>
        </row>
        <row r="60">
          <cell r="A60" t="str">
            <v>rev</v>
          </cell>
          <cell r="C60">
            <v>8427</v>
          </cell>
          <cell r="D60">
            <v>841</v>
          </cell>
        </row>
        <row r="62">
          <cell r="A62" t="str">
            <v>def fuel</v>
          </cell>
          <cell r="C62">
            <v>122</v>
          </cell>
          <cell r="D62">
            <v>-12</v>
          </cell>
        </row>
        <row r="64">
          <cell r="A64" t="str">
            <v>other tax</v>
          </cell>
          <cell r="C64">
            <v>843</v>
          </cell>
          <cell r="D64">
            <v>-84</v>
          </cell>
        </row>
        <row r="65">
          <cell r="B65">
            <v>-273</v>
          </cell>
          <cell r="C65">
            <v>-106</v>
          </cell>
          <cell r="E65">
            <v>12</v>
          </cell>
          <cell r="G65">
            <v>11</v>
          </cell>
        </row>
        <row r="66">
          <cell r="B66">
            <v>-592</v>
          </cell>
          <cell r="C66">
            <v>-231</v>
          </cell>
          <cell r="E66">
            <v>26</v>
          </cell>
          <cell r="G66">
            <v>23</v>
          </cell>
        </row>
        <row r="67">
          <cell r="B67">
            <v>1775</v>
          </cell>
          <cell r="C67">
            <v>473</v>
          </cell>
          <cell r="E67">
            <v>-78</v>
          </cell>
          <cell r="G67">
            <v>-47</v>
          </cell>
        </row>
        <row r="68">
          <cell r="B68">
            <v>514</v>
          </cell>
          <cell r="C68">
            <v>200</v>
          </cell>
          <cell r="E68">
            <v>-23</v>
          </cell>
          <cell r="G68">
            <v>-20</v>
          </cell>
        </row>
        <row r="69">
          <cell r="D69">
            <v>279</v>
          </cell>
        </row>
        <row r="73">
          <cell r="A73" t="str">
            <v>interest</v>
          </cell>
          <cell r="C73">
            <v>-369</v>
          </cell>
          <cell r="D73">
            <v>37</v>
          </cell>
        </row>
        <row r="74">
          <cell r="C74">
            <v>-23</v>
          </cell>
          <cell r="D74">
            <v>2</v>
          </cell>
        </row>
        <row r="77">
          <cell r="A77" t="str">
            <v>other o&amp;m</v>
          </cell>
          <cell r="B77">
            <v>6130</v>
          </cell>
          <cell r="C77">
            <v>2389</v>
          </cell>
          <cell r="E77">
            <v>-270</v>
          </cell>
          <cell r="G77">
            <v>-238</v>
          </cell>
        </row>
        <row r="78">
          <cell r="B78">
            <v>-3527</v>
          </cell>
          <cell r="C78">
            <v>-1374</v>
          </cell>
          <cell r="E78">
            <v>156</v>
          </cell>
          <cell r="G78">
            <v>137</v>
          </cell>
        </row>
        <row r="79">
          <cell r="B79">
            <v>-7999</v>
          </cell>
          <cell r="C79">
            <v>-3117</v>
          </cell>
          <cell r="E79">
            <v>353</v>
          </cell>
          <cell r="G79">
            <v>311</v>
          </cell>
        </row>
        <row r="80">
          <cell r="B80">
            <v>-672</v>
          </cell>
          <cell r="C80">
            <v>-262</v>
          </cell>
          <cell r="E80">
            <v>30</v>
          </cell>
          <cell r="G80">
            <v>26</v>
          </cell>
        </row>
        <row r="81">
          <cell r="B81">
            <v>-216</v>
          </cell>
          <cell r="C81">
            <v>-84</v>
          </cell>
          <cell r="E81">
            <v>10</v>
          </cell>
          <cell r="G81">
            <v>8</v>
          </cell>
        </row>
        <row r="82">
          <cell r="B82">
            <v>-1097</v>
          </cell>
          <cell r="C82">
            <v>-428</v>
          </cell>
          <cell r="E82">
            <v>48</v>
          </cell>
          <cell r="G82">
            <v>43</v>
          </cell>
        </row>
        <row r="83">
          <cell r="B83">
            <v>-888</v>
          </cell>
          <cell r="C83">
            <v>-346</v>
          </cell>
          <cell r="E83">
            <v>39</v>
          </cell>
          <cell r="G83">
            <v>35</v>
          </cell>
        </row>
        <row r="84">
          <cell r="B84">
            <v>208</v>
          </cell>
          <cell r="D84">
            <v>-21</v>
          </cell>
        </row>
        <row r="87">
          <cell r="D87">
            <v>1009</v>
          </cell>
          <cell r="E87">
            <v>305</v>
          </cell>
          <cell r="F87">
            <v>1314</v>
          </cell>
          <cell r="G87">
            <v>290</v>
          </cell>
        </row>
        <row r="88">
          <cell r="G88">
            <v>-305</v>
          </cell>
        </row>
        <row r="89">
          <cell r="G89">
            <v>-15</v>
          </cell>
        </row>
      </sheetData>
      <sheetData sheetId="5">
        <row r="1">
          <cell r="A1" t="str">
            <v>IMPACT OF SCHEDULE "M" ITEMS</v>
          </cell>
          <cell r="K1" t="str">
            <v>Difference</v>
          </cell>
        </row>
        <row r="2">
          <cell r="K2" t="str">
            <v>in DC alloc.</v>
          </cell>
          <cell r="L2" t="str">
            <v>Impact on</v>
          </cell>
        </row>
        <row r="3">
          <cell r="C3" t="str">
            <v>F.C. 951 (1995 Actual)</v>
          </cell>
          <cell r="G3" t="str">
            <v>1996 Actual</v>
          </cell>
          <cell r="K3" t="str">
            <v>Perm/Flowthr</v>
          </cell>
          <cell r="L3" t="str">
            <v>FIT</v>
          </cell>
          <cell r="M3" t="str">
            <v>Rev Req</v>
          </cell>
        </row>
        <row r="4">
          <cell r="C4" t="str">
            <v>System</v>
          </cell>
          <cell r="D4" t="str">
            <v>Alloc</v>
          </cell>
          <cell r="E4" t="str">
            <v>DC</v>
          </cell>
          <cell r="G4" t="str">
            <v>System</v>
          </cell>
          <cell r="H4" t="str">
            <v>Alloc</v>
          </cell>
          <cell r="I4" t="str">
            <v>DC</v>
          </cell>
        </row>
        <row r="5">
          <cell r="A5" t="str">
            <v>Perm/Flow Thru - Federal</v>
          </cell>
        </row>
        <row r="6">
          <cell r="B6" t="str">
            <v>Excess Tax/Book</v>
          </cell>
          <cell r="C6">
            <v>26209390</v>
          </cell>
          <cell r="D6">
            <v>0.36070000000000002</v>
          </cell>
          <cell r="E6">
            <v>9454000</v>
          </cell>
          <cell r="G6">
            <v>28190176</v>
          </cell>
          <cell r="H6">
            <v>0.35339999999999999</v>
          </cell>
          <cell r="I6">
            <v>9963000</v>
          </cell>
          <cell r="K6">
            <v>509000</v>
          </cell>
          <cell r="L6">
            <v>178150</v>
          </cell>
          <cell r="M6">
            <v>338273</v>
          </cell>
        </row>
        <row r="7">
          <cell r="B7" t="str">
            <v>Bond Interest</v>
          </cell>
          <cell r="C7">
            <v>438294</v>
          </cell>
          <cell r="D7">
            <v>0.43540000000000001</v>
          </cell>
          <cell r="E7">
            <v>191000</v>
          </cell>
          <cell r="G7">
            <v>665531</v>
          </cell>
          <cell r="H7">
            <v>0.4289</v>
          </cell>
          <cell r="I7">
            <v>285000</v>
          </cell>
          <cell r="K7">
            <v>94000</v>
          </cell>
          <cell r="L7">
            <v>32900</v>
          </cell>
          <cell r="M7">
            <v>62471</v>
          </cell>
        </row>
        <row r="8">
          <cell r="B8" t="str">
            <v>Book Depr AFUDC - DC</v>
          </cell>
          <cell r="C8">
            <v>819411</v>
          </cell>
          <cell r="D8">
            <v>1</v>
          </cell>
          <cell r="E8">
            <v>819000</v>
          </cell>
          <cell r="G8">
            <v>828575</v>
          </cell>
          <cell r="H8">
            <v>1</v>
          </cell>
          <cell r="I8">
            <v>829000</v>
          </cell>
          <cell r="K8">
            <v>10000</v>
          </cell>
          <cell r="L8">
            <v>3500</v>
          </cell>
          <cell r="M8">
            <v>6646</v>
          </cell>
        </row>
        <row r="9">
          <cell r="B9" t="str">
            <v>Book Depr AFUDC - Md</v>
          </cell>
          <cell r="C9">
            <v>1059627</v>
          </cell>
          <cell r="D9">
            <v>0</v>
          </cell>
          <cell r="E9">
            <v>0</v>
          </cell>
          <cell r="G9">
            <v>1127018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Book Depr AFUDC - Smeco</v>
          </cell>
          <cell r="C10">
            <v>323702</v>
          </cell>
          <cell r="D10">
            <v>0</v>
          </cell>
          <cell r="E10">
            <v>0</v>
          </cell>
          <cell r="G10">
            <v>323169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Removal Cost - Post 80</v>
          </cell>
          <cell r="C11">
            <v>-30280941</v>
          </cell>
          <cell r="D11">
            <v>0.36070000000000002</v>
          </cell>
          <cell r="E11">
            <v>-10922000</v>
          </cell>
          <cell r="G11">
            <v>-17052020</v>
          </cell>
          <cell r="H11">
            <v>0.35339999999999999</v>
          </cell>
          <cell r="I11">
            <v>-6026000</v>
          </cell>
          <cell r="K11">
            <v>4896000</v>
          </cell>
          <cell r="L11">
            <v>1713600</v>
          </cell>
          <cell r="M11">
            <v>3253797</v>
          </cell>
        </row>
        <row r="12">
          <cell r="B12" t="str">
            <v>Removal Cost - Pre 81</v>
          </cell>
          <cell r="C12">
            <v>9696662</v>
          </cell>
          <cell r="D12">
            <v>1</v>
          </cell>
          <cell r="E12">
            <v>9697000</v>
          </cell>
          <cell r="G12">
            <v>6840155</v>
          </cell>
          <cell r="H12">
            <v>1</v>
          </cell>
          <cell r="I12">
            <v>6840000</v>
          </cell>
          <cell r="K12">
            <v>-2857000</v>
          </cell>
          <cell r="L12">
            <v>-999950</v>
          </cell>
          <cell r="M12">
            <v>-1898713</v>
          </cell>
        </row>
        <row r="13">
          <cell r="B13" t="str">
            <v>Software Amort</v>
          </cell>
          <cell r="C13">
            <v>-15862</v>
          </cell>
          <cell r="D13">
            <v>0.43540000000000001</v>
          </cell>
          <cell r="E13">
            <v>-7000</v>
          </cell>
          <cell r="G13">
            <v>1042131</v>
          </cell>
          <cell r="H13">
            <v>0.4289</v>
          </cell>
          <cell r="I13">
            <v>447000</v>
          </cell>
          <cell r="K13">
            <v>454000</v>
          </cell>
          <cell r="L13">
            <v>158900</v>
          </cell>
          <cell r="M13">
            <v>301721</v>
          </cell>
        </row>
        <row r="14">
          <cell r="B14" t="str">
            <v>Md Prop tax adj</v>
          </cell>
          <cell r="C14">
            <v>-1660392</v>
          </cell>
          <cell r="D14">
            <v>0.26629999999999998</v>
          </cell>
          <cell r="E14">
            <v>-442000</v>
          </cell>
          <cell r="G14">
            <v>-2268203</v>
          </cell>
          <cell r="H14">
            <v>0.26939999999999997</v>
          </cell>
          <cell r="I14">
            <v>-611000</v>
          </cell>
          <cell r="K14">
            <v>-169000</v>
          </cell>
          <cell r="L14">
            <v>-59150</v>
          </cell>
          <cell r="M14">
            <v>-112314</v>
          </cell>
        </row>
        <row r="15">
          <cell r="B15" t="str">
            <v>FERC Norm</v>
          </cell>
          <cell r="C15">
            <v>803652</v>
          </cell>
          <cell r="D15">
            <v>0</v>
          </cell>
          <cell r="E15">
            <v>0</v>
          </cell>
          <cell r="G15">
            <v>1287864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AFUDC Eq amort Control Center</v>
          </cell>
          <cell r="C16">
            <v>1045460</v>
          </cell>
          <cell r="D16">
            <v>0.31990000000000002</v>
          </cell>
          <cell r="E16">
            <v>334000</v>
          </cell>
          <cell r="G16">
            <v>1105236</v>
          </cell>
          <cell r="H16">
            <v>0.31990000000000002</v>
          </cell>
          <cell r="I16">
            <v>354000</v>
          </cell>
          <cell r="K16">
            <v>20000</v>
          </cell>
          <cell r="L16">
            <v>7000</v>
          </cell>
          <cell r="M16">
            <v>13292</v>
          </cell>
        </row>
        <row r="17">
          <cell r="B17" t="str">
            <v>Norm - SMECO</v>
          </cell>
          <cell r="C17">
            <v>-186336</v>
          </cell>
          <cell r="D17">
            <v>0</v>
          </cell>
          <cell r="E17">
            <v>0</v>
          </cell>
          <cell r="G17">
            <v>-168324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Norm Md</v>
          </cell>
          <cell r="C18" t="str">
            <v>-</v>
          </cell>
          <cell r="D18">
            <v>0</v>
          </cell>
          <cell r="E18">
            <v>0</v>
          </cell>
          <cell r="G18" t="str">
            <v>-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Norm System</v>
          </cell>
          <cell r="C19">
            <v>-2611152</v>
          </cell>
          <cell r="D19">
            <v>0.33090000000000003</v>
          </cell>
          <cell r="E19">
            <v>-864000</v>
          </cell>
          <cell r="G19">
            <v>-4337160</v>
          </cell>
          <cell r="H19">
            <v>0.32350000000000001</v>
          </cell>
          <cell r="I19">
            <v>-1402000</v>
          </cell>
          <cell r="K19">
            <v>-538000</v>
          </cell>
          <cell r="L19">
            <v>-188300</v>
          </cell>
          <cell r="M19">
            <v>-357546</v>
          </cell>
        </row>
        <row r="20">
          <cell r="B20" t="str">
            <v>Norm DC (48-46)</v>
          </cell>
          <cell r="C20">
            <v>-46188</v>
          </cell>
          <cell r="D20">
            <v>1</v>
          </cell>
          <cell r="E20">
            <v>-46000</v>
          </cell>
          <cell r="G20">
            <v>-46188</v>
          </cell>
          <cell r="H20">
            <v>1</v>
          </cell>
          <cell r="I20">
            <v>-46000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Non-Ded meal exp</v>
          </cell>
          <cell r="C21">
            <v>310660</v>
          </cell>
          <cell r="D21">
            <v>0.38969999999999999</v>
          </cell>
          <cell r="E21">
            <v>121000</v>
          </cell>
          <cell r="G21">
            <v>399582</v>
          </cell>
          <cell r="H21">
            <v>0.38629999999999998</v>
          </cell>
          <cell r="I21">
            <v>154000</v>
          </cell>
          <cell r="K21">
            <v>33000</v>
          </cell>
          <cell r="L21">
            <v>11550</v>
          </cell>
          <cell r="M21">
            <v>21931</v>
          </cell>
        </row>
        <row r="22">
          <cell r="B22" t="str">
            <v>Environ tax</v>
          </cell>
          <cell r="C22">
            <v>-30982</v>
          </cell>
          <cell r="D22">
            <v>0.41889999999999999</v>
          </cell>
          <cell r="E22">
            <v>-13000</v>
          </cell>
          <cell r="G22">
            <v>102178</v>
          </cell>
          <cell r="H22">
            <v>0.44059999999999999</v>
          </cell>
          <cell r="I22">
            <v>45000</v>
          </cell>
          <cell r="K22">
            <v>58000</v>
          </cell>
          <cell r="L22">
            <v>20300</v>
          </cell>
          <cell r="M22">
            <v>38546</v>
          </cell>
        </row>
        <row r="23">
          <cell r="B23" t="str">
            <v>Pa tax adj</v>
          </cell>
          <cell r="C23">
            <v>-3521</v>
          </cell>
          <cell r="D23">
            <v>0.39879999999999999</v>
          </cell>
          <cell r="E23">
            <v>-1000</v>
          </cell>
          <cell r="G23">
            <v>-91363</v>
          </cell>
          <cell r="H23">
            <v>0.3891</v>
          </cell>
          <cell r="I23">
            <v>-36000</v>
          </cell>
          <cell r="K23">
            <v>-35000</v>
          </cell>
          <cell r="L23">
            <v>-12250</v>
          </cell>
          <cell r="M23">
            <v>-23260</v>
          </cell>
        </row>
        <row r="24">
          <cell r="B24" t="str">
            <v>Research fuel cr</v>
          </cell>
          <cell r="C24">
            <v>333279</v>
          </cell>
          <cell r="D24">
            <v>0.38969999999999999</v>
          </cell>
          <cell r="E24">
            <v>130000</v>
          </cell>
          <cell r="G24">
            <v>186854</v>
          </cell>
          <cell r="H24">
            <v>0.32269999999999999</v>
          </cell>
          <cell r="I24">
            <v>60000</v>
          </cell>
          <cell r="K24">
            <v>-70000</v>
          </cell>
          <cell r="L24">
            <v>-24500</v>
          </cell>
          <cell r="M24">
            <v>-46521</v>
          </cell>
        </row>
        <row r="25">
          <cell r="B25" t="str">
            <v>Fuel excise tax w/o</v>
          </cell>
          <cell r="G25">
            <v>52981</v>
          </cell>
          <cell r="H25">
            <v>0.39140000000000003</v>
          </cell>
          <cell r="I25">
            <v>21000</v>
          </cell>
          <cell r="K25">
            <v>21000</v>
          </cell>
          <cell r="L25">
            <v>7350</v>
          </cell>
          <cell r="M25">
            <v>13956</v>
          </cell>
        </row>
        <row r="26">
          <cell r="B26" t="str">
            <v>Diesel fuel cr</v>
          </cell>
          <cell r="C26">
            <v>56210</v>
          </cell>
          <cell r="D26">
            <v>1.8800000000000001E-2</v>
          </cell>
          <cell r="E26">
            <v>1000</v>
          </cell>
          <cell r="G26">
            <v>44789</v>
          </cell>
          <cell r="H26">
            <v>0.32269999999999999</v>
          </cell>
          <cell r="I26">
            <v>14000</v>
          </cell>
          <cell r="K26">
            <v>13000</v>
          </cell>
          <cell r="L26">
            <v>4550</v>
          </cell>
          <cell r="M26">
            <v>8640</v>
          </cell>
        </row>
        <row r="27">
          <cell r="B27" t="str">
            <v>Gain of st/bond sale</v>
          </cell>
          <cell r="C27">
            <v>54</v>
          </cell>
          <cell r="D27">
            <v>0.43540000000000001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Book depr-ccrf eq</v>
          </cell>
          <cell r="C28">
            <v>60122</v>
          </cell>
          <cell r="D28">
            <v>0.51890000000000003</v>
          </cell>
          <cell r="E28">
            <v>31000</v>
          </cell>
          <cell r="G28">
            <v>196185</v>
          </cell>
          <cell r="H28">
            <v>0.05</v>
          </cell>
          <cell r="I28">
            <v>10000</v>
          </cell>
          <cell r="K28">
            <v>-21000</v>
          </cell>
          <cell r="L28">
            <v>-7350</v>
          </cell>
          <cell r="M28">
            <v>-13956</v>
          </cell>
        </row>
        <row r="29">
          <cell r="B29" t="str">
            <v>CCRF</v>
          </cell>
          <cell r="C29">
            <v>5166883</v>
          </cell>
          <cell r="D29">
            <v>0.36909999999999998</v>
          </cell>
          <cell r="E29">
            <v>1907000</v>
          </cell>
          <cell r="G29">
            <v>5222300</v>
          </cell>
          <cell r="H29">
            <v>0.30049999999999999</v>
          </cell>
          <cell r="I29">
            <v>1569000</v>
          </cell>
          <cell r="K29">
            <v>-338000</v>
          </cell>
          <cell r="L29">
            <v>-118300</v>
          </cell>
          <cell r="M29">
            <v>-224629</v>
          </cell>
        </row>
        <row r="30">
          <cell r="B30" t="str">
            <v>CCRF Eq amort DC DSM</v>
          </cell>
          <cell r="G30">
            <v>614287</v>
          </cell>
          <cell r="H30">
            <v>1</v>
          </cell>
          <cell r="I30">
            <v>614000</v>
          </cell>
          <cell r="K30">
            <v>614000</v>
          </cell>
          <cell r="L30">
            <v>214900</v>
          </cell>
          <cell r="M30">
            <v>408054</v>
          </cell>
        </row>
        <row r="31">
          <cell r="B31" t="str">
            <v>Fines &amp; Penalties</v>
          </cell>
          <cell r="C31">
            <v>15695</v>
          </cell>
          <cell r="D31">
            <v>0.39879999999999999</v>
          </cell>
          <cell r="E31">
            <v>6000</v>
          </cell>
          <cell r="G31">
            <v>0</v>
          </cell>
          <cell r="H31">
            <v>0.38829999999999998</v>
          </cell>
          <cell r="I31">
            <v>0</v>
          </cell>
          <cell r="K31">
            <v>-6000</v>
          </cell>
          <cell r="L31">
            <v>-2100</v>
          </cell>
          <cell r="M31">
            <v>-3987</v>
          </cell>
        </row>
        <row r="33">
          <cell r="C33">
            <v>11503727</v>
          </cell>
          <cell r="E33">
            <v>10396000</v>
          </cell>
          <cell r="G33">
            <v>24265753</v>
          </cell>
          <cell r="I33">
            <v>13084000</v>
          </cell>
          <cell r="K33">
            <v>2688000</v>
          </cell>
          <cell r="L33">
            <v>940800</v>
          </cell>
          <cell r="M33">
            <v>1786401</v>
          </cell>
        </row>
        <row r="37">
          <cell r="D37" t="str">
            <v>1996</v>
          </cell>
        </row>
        <row r="38">
          <cell r="C38" t="str">
            <v>F.C. 951</v>
          </cell>
          <cell r="D38" t="str">
            <v>Actual</v>
          </cell>
          <cell r="E38" t="str">
            <v>Schedule M</v>
          </cell>
          <cell r="G38" t="str">
            <v>Impact on</v>
          </cell>
        </row>
        <row r="39">
          <cell r="A39" t="str">
            <v>Perm/Flow Thru - DC</v>
          </cell>
          <cell r="C39" t="str">
            <v>System</v>
          </cell>
          <cell r="D39" t="str">
            <v>System</v>
          </cell>
          <cell r="E39" t="str">
            <v>Difference</v>
          </cell>
          <cell r="G39" t="str">
            <v>DCIT</v>
          </cell>
          <cell r="H39" t="str">
            <v>Rev Req</v>
          </cell>
        </row>
        <row r="40">
          <cell r="B40" t="str">
            <v>Excess Tax/Book</v>
          </cell>
          <cell r="C40">
            <v>26209390</v>
          </cell>
          <cell r="D40">
            <v>28190176</v>
          </cell>
          <cell r="E40">
            <v>1980786</v>
          </cell>
          <cell r="G40">
            <v>87155</v>
          </cell>
          <cell r="H40">
            <v>165491</v>
          </cell>
        </row>
        <row r="41">
          <cell r="B41" t="str">
            <v>Bond Interest</v>
          </cell>
          <cell r="C41">
            <v>438294</v>
          </cell>
          <cell r="D41">
            <v>665531</v>
          </cell>
          <cell r="E41">
            <v>227237</v>
          </cell>
          <cell r="G41">
            <v>9998</v>
          </cell>
          <cell r="H41">
            <v>18984</v>
          </cell>
        </row>
        <row r="42">
          <cell r="B42" t="str">
            <v>Book Depr AFUDC - DC</v>
          </cell>
          <cell r="C42">
            <v>819411</v>
          </cell>
          <cell r="D42">
            <v>828575</v>
          </cell>
          <cell r="E42">
            <v>9164</v>
          </cell>
          <cell r="G42">
            <v>403</v>
          </cell>
          <cell r="H42">
            <v>765</v>
          </cell>
        </row>
        <row r="43">
          <cell r="B43" t="str">
            <v>Book Depr AFUDC - Md</v>
          </cell>
          <cell r="C43">
            <v>1059627</v>
          </cell>
          <cell r="D43">
            <v>1127018</v>
          </cell>
          <cell r="E43">
            <v>67391</v>
          </cell>
          <cell r="G43">
            <v>2965</v>
          </cell>
          <cell r="H43">
            <v>5630</v>
          </cell>
        </row>
        <row r="44">
          <cell r="B44" t="str">
            <v>Book Depr AFUDC - Smeco</v>
          </cell>
          <cell r="C44">
            <v>323702</v>
          </cell>
          <cell r="D44">
            <v>323169</v>
          </cell>
          <cell r="E44">
            <v>-533</v>
          </cell>
          <cell r="G44">
            <v>-23</v>
          </cell>
          <cell r="H44">
            <v>-44</v>
          </cell>
        </row>
        <row r="45">
          <cell r="B45" t="str">
            <v xml:space="preserve">Removal Cost </v>
          </cell>
          <cell r="C45">
            <v>-3909816</v>
          </cell>
          <cell r="D45">
            <v>1550521</v>
          </cell>
          <cell r="E45">
            <v>5460337</v>
          </cell>
          <cell r="G45">
            <v>240255</v>
          </cell>
          <cell r="H45">
            <v>456198</v>
          </cell>
        </row>
        <row r="46">
          <cell r="B46" t="str">
            <v>Software Amort</v>
          </cell>
          <cell r="C46">
            <v>-15862</v>
          </cell>
          <cell r="D46">
            <v>1042131</v>
          </cell>
          <cell r="E46">
            <v>1057993</v>
          </cell>
          <cell r="G46">
            <v>46552</v>
          </cell>
          <cell r="H46">
            <v>88393</v>
          </cell>
        </row>
        <row r="47">
          <cell r="B47" t="str">
            <v>Md Prop tax adj</v>
          </cell>
          <cell r="C47">
            <v>-1660392</v>
          </cell>
          <cell r="D47">
            <v>-2268203</v>
          </cell>
          <cell r="E47">
            <v>-607811</v>
          </cell>
          <cell r="G47">
            <v>-26744</v>
          </cell>
          <cell r="H47">
            <v>-50782</v>
          </cell>
        </row>
        <row r="48">
          <cell r="B48" t="str">
            <v>AFUDC Eq amort Control Center</v>
          </cell>
          <cell r="C48">
            <v>1045460</v>
          </cell>
          <cell r="D48">
            <v>1105236</v>
          </cell>
          <cell r="E48">
            <v>59776</v>
          </cell>
          <cell r="G48">
            <v>2630</v>
          </cell>
          <cell r="H48">
            <v>4994</v>
          </cell>
        </row>
        <row r="49">
          <cell r="B49" t="str">
            <v>Non-Ded meal exp</v>
          </cell>
          <cell r="C49">
            <v>310660</v>
          </cell>
          <cell r="D49">
            <v>399582</v>
          </cell>
          <cell r="E49">
            <v>88922</v>
          </cell>
          <cell r="G49">
            <v>3913</v>
          </cell>
          <cell r="H49">
            <v>7430</v>
          </cell>
        </row>
        <row r="50">
          <cell r="B50" t="str">
            <v>CCRF</v>
          </cell>
          <cell r="C50">
            <v>5166883</v>
          </cell>
          <cell r="D50">
            <v>5222300</v>
          </cell>
          <cell r="E50">
            <v>55417</v>
          </cell>
          <cell r="G50">
            <v>2438</v>
          </cell>
          <cell r="H50">
            <v>4629</v>
          </cell>
        </row>
        <row r="51">
          <cell r="B51" t="str">
            <v>Fines &amp; Penalties</v>
          </cell>
          <cell r="C51">
            <v>15695</v>
          </cell>
          <cell r="D51">
            <v>0</v>
          </cell>
          <cell r="E51">
            <v>-15695</v>
          </cell>
          <cell r="G51">
            <v>-691</v>
          </cell>
          <cell r="H51">
            <v>-1312</v>
          </cell>
        </row>
        <row r="52">
          <cell r="B52" t="str">
            <v>Book Depr on Cap Taxes</v>
          </cell>
          <cell r="C52">
            <v>922881</v>
          </cell>
          <cell r="D52">
            <v>923000</v>
          </cell>
          <cell r="E52">
            <v>119</v>
          </cell>
          <cell r="G52">
            <v>5</v>
          </cell>
          <cell r="H52">
            <v>9</v>
          </cell>
        </row>
        <row r="53">
          <cell r="B53" t="str">
            <v>Book depr CCRF eq</v>
          </cell>
          <cell r="C53">
            <v>60122</v>
          </cell>
          <cell r="D53">
            <v>196185</v>
          </cell>
          <cell r="E53">
            <v>136063</v>
          </cell>
          <cell r="G53">
            <v>5987</v>
          </cell>
        </row>
        <row r="54">
          <cell r="B54" t="str">
            <v xml:space="preserve">Other </v>
          </cell>
          <cell r="C54">
            <v>355040</v>
          </cell>
          <cell r="D54">
            <v>807071</v>
          </cell>
          <cell r="E54">
            <v>452031</v>
          </cell>
          <cell r="G54">
            <v>19889</v>
          </cell>
          <cell r="H54">
            <v>37765</v>
          </cell>
        </row>
        <row r="56">
          <cell r="C56">
            <v>31141095</v>
          </cell>
          <cell r="D56">
            <v>40112292</v>
          </cell>
          <cell r="E56">
            <v>8971197</v>
          </cell>
          <cell r="G56">
            <v>394732</v>
          </cell>
          <cell r="H56">
            <v>738150</v>
          </cell>
          <cell r="M56">
            <v>738150</v>
          </cell>
        </row>
        <row r="58">
          <cell r="K58" t="str">
            <v>Total Schedule M revreq</v>
          </cell>
          <cell r="M58">
            <v>2524551</v>
          </cell>
        </row>
      </sheetData>
      <sheetData sheetId="6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Twelve Months Ended December 31, 1995 (Actual)  vs. December 31, 1998 (Projected)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12/31/95</v>
          </cell>
          <cell r="F10" t="str">
            <v>Ended 12/31/98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2479575</v>
          </cell>
          <cell r="F12">
            <v>2672559</v>
          </cell>
          <cell r="H12">
            <v>192984</v>
          </cell>
          <cell r="J12">
            <v>28422</v>
          </cell>
          <cell r="L12">
            <v>-834</v>
          </cell>
          <cell r="N12">
            <v>-4053</v>
          </cell>
        </row>
        <row r="13">
          <cell r="B13" t="str">
            <v>Pollution Control CWIP</v>
          </cell>
          <cell r="D13">
            <v>7587</v>
          </cell>
          <cell r="F13">
            <v>4464</v>
          </cell>
          <cell r="H13">
            <v>-3123</v>
          </cell>
          <cell r="J13">
            <v>-460</v>
          </cell>
          <cell r="L13">
            <v>13</v>
          </cell>
          <cell r="N13">
            <v>66</v>
          </cell>
        </row>
        <row r="14">
          <cell r="B14" t="str">
            <v>Unamortized Unbilled Revenue Adj</v>
          </cell>
          <cell r="D14">
            <v>-1784</v>
          </cell>
          <cell r="F14">
            <v>0</v>
          </cell>
          <cell r="H14">
            <v>1784</v>
          </cell>
          <cell r="J14">
            <v>263</v>
          </cell>
          <cell r="L14">
            <v>-8</v>
          </cell>
          <cell r="N14">
            <v>-37</v>
          </cell>
        </row>
        <row r="15">
          <cell r="B15" t="str">
            <v>Materials &amp; Supplies</v>
          </cell>
          <cell r="D15">
            <v>59473</v>
          </cell>
          <cell r="F15">
            <v>55619</v>
          </cell>
          <cell r="H15">
            <v>-3854</v>
          </cell>
          <cell r="J15">
            <v>-567</v>
          </cell>
          <cell r="L15">
            <v>17</v>
          </cell>
          <cell r="N15">
            <v>81</v>
          </cell>
        </row>
        <row r="16">
          <cell r="B16" t="str">
            <v>DSM Programs (F.C. 929 vintage)</v>
          </cell>
          <cell r="D16">
            <v>20327</v>
          </cell>
          <cell r="F16">
            <v>13784</v>
          </cell>
          <cell r="H16">
            <v>-6543</v>
          </cell>
          <cell r="J16">
            <v>-964</v>
          </cell>
          <cell r="L16">
            <v>28</v>
          </cell>
          <cell r="N16">
            <v>137</v>
          </cell>
        </row>
        <row r="17">
          <cell r="B17" t="str">
            <v>Cash Working Capital</v>
          </cell>
          <cell r="D17">
            <v>39048</v>
          </cell>
          <cell r="F17">
            <v>42303</v>
          </cell>
          <cell r="H17">
            <v>3255</v>
          </cell>
          <cell r="J17">
            <v>480</v>
          </cell>
          <cell r="L17">
            <v>-14</v>
          </cell>
          <cell r="N17">
            <v>-68</v>
          </cell>
        </row>
        <row r="18">
          <cell r="B18" t="str">
            <v>Accumulated Depreciation</v>
          </cell>
          <cell r="D18">
            <v>-664109</v>
          </cell>
          <cell r="F18">
            <v>-763765</v>
          </cell>
          <cell r="H18">
            <v>-99656</v>
          </cell>
          <cell r="J18">
            <v>-14677</v>
          </cell>
          <cell r="L18">
            <v>431</v>
          </cell>
          <cell r="N18">
            <v>2093</v>
          </cell>
        </row>
        <row r="19">
          <cell r="B19" t="str">
            <v>Accumulated Amortization</v>
          </cell>
          <cell r="D19">
            <v>-4694</v>
          </cell>
          <cell r="F19">
            <v>-7559</v>
          </cell>
          <cell r="H19">
            <v>-2865</v>
          </cell>
          <cell r="J19">
            <v>-423</v>
          </cell>
          <cell r="L19">
            <v>12</v>
          </cell>
          <cell r="N19">
            <v>60</v>
          </cell>
        </row>
        <row r="20">
          <cell r="B20" t="str">
            <v>Accumulated Deferred Taxes</v>
          </cell>
          <cell r="D20">
            <v>-262891</v>
          </cell>
          <cell r="F20">
            <v>-317886</v>
          </cell>
          <cell r="H20">
            <v>-54995</v>
          </cell>
          <cell r="J20">
            <v>-8099</v>
          </cell>
          <cell r="L20">
            <v>238</v>
          </cell>
          <cell r="N20">
            <v>1155</v>
          </cell>
        </row>
        <row r="21">
          <cell r="B21" t="str">
            <v>Customer Deposits</v>
          </cell>
          <cell r="D21">
            <v>-12698</v>
          </cell>
          <cell r="F21">
            <v>-13450</v>
          </cell>
          <cell r="H21">
            <v>-752</v>
          </cell>
          <cell r="J21">
            <v>-111</v>
          </cell>
          <cell r="L21">
            <v>3</v>
          </cell>
          <cell r="N21">
            <v>16</v>
          </cell>
        </row>
        <row r="23">
          <cell r="B23" t="str">
            <v>TOTAL RATE BASE</v>
          </cell>
          <cell r="D23">
            <v>1659834</v>
          </cell>
          <cell r="F23">
            <v>1686069</v>
          </cell>
          <cell r="H23">
            <v>26235</v>
          </cell>
          <cell r="J23">
            <v>3864</v>
          </cell>
          <cell r="L23">
            <v>-114</v>
          </cell>
          <cell r="N23">
            <v>-550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476470</v>
          </cell>
          <cell r="F26">
            <v>481101</v>
          </cell>
          <cell r="H26">
            <v>4631</v>
          </cell>
          <cell r="J26">
            <v>-4631</v>
          </cell>
        </row>
        <row r="28">
          <cell r="B28" t="str">
            <v>ECRR - Weather normalized (incl. GRT)</v>
          </cell>
          <cell r="D28">
            <v>3763</v>
          </cell>
          <cell r="F28">
            <v>14726</v>
          </cell>
          <cell r="H28">
            <v>10963</v>
          </cell>
        </row>
        <row r="30">
          <cell r="B30" t="str">
            <v>CAA/ECRR CAA (Weather norm, incl. GRT)</v>
          </cell>
          <cell r="D30">
            <v>348</v>
          </cell>
          <cell r="F30">
            <v>3036</v>
          </cell>
          <cell r="H30">
            <v>2688</v>
          </cell>
          <cell r="J30">
            <v>-2688</v>
          </cell>
        </row>
        <row r="32">
          <cell r="B32" t="str">
            <v>Fuel In Base (excl GRT)</v>
          </cell>
          <cell r="D32">
            <v>254200</v>
          </cell>
          <cell r="F32">
            <v>250883</v>
          </cell>
          <cell r="H32">
            <v>-3317</v>
          </cell>
        </row>
        <row r="33">
          <cell r="B33" t="str">
            <v>Fuel Clause (excl GRT)</v>
          </cell>
          <cell r="D33">
            <v>-21536</v>
          </cell>
          <cell r="F33">
            <v>16280</v>
          </cell>
          <cell r="H33">
            <v>37816</v>
          </cell>
        </row>
        <row r="34">
          <cell r="B34" t="str">
            <v xml:space="preserve">        Total Fuel Recovery </v>
          </cell>
          <cell r="D34">
            <v>232664</v>
          </cell>
          <cell r="F34">
            <v>267163</v>
          </cell>
          <cell r="H34">
            <v>34499</v>
          </cell>
        </row>
        <row r="36">
          <cell r="B36" t="str">
            <v>10% GRT on Fuel Clause Revenue</v>
          </cell>
          <cell r="D36">
            <v>-2393</v>
          </cell>
          <cell r="F36">
            <v>1809</v>
          </cell>
          <cell r="H36">
            <v>4202</v>
          </cell>
        </row>
        <row r="37">
          <cell r="B37" t="str">
            <v>10% GRT on Fuel In Base</v>
          </cell>
          <cell r="D37">
            <v>28242</v>
          </cell>
          <cell r="F37">
            <v>27873</v>
          </cell>
          <cell r="H37">
            <v>-369</v>
          </cell>
        </row>
        <row r="39">
          <cell r="B39" t="str">
            <v>TOTAL FUEL  REVENUE (FIB + Fuel Clause)</v>
          </cell>
          <cell r="D39">
            <v>258513</v>
          </cell>
          <cell r="F39">
            <v>296845</v>
          </cell>
          <cell r="H39">
            <v>38332</v>
          </cell>
        </row>
        <row r="41">
          <cell r="B41" t="str">
            <v>TOTAL SALE OF ELECTRICITY</v>
          </cell>
          <cell r="D41">
            <v>739094</v>
          </cell>
          <cell r="F41">
            <v>795708</v>
          </cell>
          <cell r="H41">
            <v>56614</v>
          </cell>
          <cell r="J41">
            <v>-7319</v>
          </cell>
        </row>
        <row r="43">
          <cell r="B43" t="str">
            <v>TOTAL OTHER REVENUES</v>
          </cell>
          <cell r="D43">
            <v>3465</v>
          </cell>
          <cell r="F43">
            <v>2716</v>
          </cell>
          <cell r="H43">
            <v>-749</v>
          </cell>
          <cell r="J43">
            <v>749</v>
          </cell>
        </row>
        <row r="45">
          <cell r="A45" t="str">
            <v>TOTAL OPERATING REVENUE</v>
          </cell>
          <cell r="D45">
            <v>742559</v>
          </cell>
          <cell r="F45">
            <v>798424</v>
          </cell>
          <cell r="H45">
            <v>55865</v>
          </cell>
          <cell r="J45">
            <v>-6570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185879</v>
          </cell>
          <cell r="F48">
            <v>213342</v>
          </cell>
          <cell r="H48">
            <v>27463</v>
          </cell>
        </row>
        <row r="49">
          <cell r="B49" t="str">
            <v>Capacity Purchase Payments</v>
          </cell>
          <cell r="D49">
            <v>50157</v>
          </cell>
          <cell r="F49">
            <v>56062</v>
          </cell>
          <cell r="H49">
            <v>5905</v>
          </cell>
        </row>
        <row r="50">
          <cell r="B50" t="str">
            <v xml:space="preserve">                           Subtotal</v>
          </cell>
          <cell r="D50">
            <v>236036</v>
          </cell>
          <cell r="F50">
            <v>269404</v>
          </cell>
          <cell r="H50">
            <v>33368</v>
          </cell>
          <cell r="J50">
            <v>-1257</v>
          </cell>
        </row>
        <row r="52">
          <cell r="B52" t="str">
            <v>Other O &amp; M</v>
          </cell>
          <cell r="D52">
            <v>121661</v>
          </cell>
          <cell r="F52">
            <v>124700</v>
          </cell>
          <cell r="H52">
            <v>3039</v>
          </cell>
          <cell r="J52">
            <v>3377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3387</v>
          </cell>
          <cell r="F54">
            <v>13254</v>
          </cell>
          <cell r="H54">
            <v>9867</v>
          </cell>
          <cell r="J54">
            <v>0</v>
          </cell>
        </row>
        <row r="55">
          <cell r="B55" t="str">
            <v>Depreciation</v>
          </cell>
          <cell r="D55">
            <v>61582</v>
          </cell>
          <cell r="F55">
            <v>64540</v>
          </cell>
          <cell r="H55">
            <v>2958</v>
          </cell>
          <cell r="J55">
            <v>3287</v>
          </cell>
        </row>
        <row r="56">
          <cell r="B56" t="str">
            <v>Amortization - Other</v>
          </cell>
          <cell r="D56">
            <v>-1043</v>
          </cell>
          <cell r="F56">
            <v>986</v>
          </cell>
          <cell r="H56">
            <v>2029</v>
          </cell>
          <cell r="J56">
            <v>2254</v>
          </cell>
        </row>
        <row r="57">
          <cell r="B57" t="str">
            <v>Other Taxes - Excluding GRT</v>
          </cell>
          <cell r="D57">
            <v>29079</v>
          </cell>
          <cell r="F57">
            <v>31264</v>
          </cell>
          <cell r="H57">
            <v>2185</v>
          </cell>
          <cell r="J57">
            <v>2428</v>
          </cell>
        </row>
        <row r="58">
          <cell r="B58" t="str">
            <v>Gross Receipts Tax</v>
          </cell>
          <cell r="D58">
            <v>73876</v>
          </cell>
          <cell r="F58">
            <v>79854</v>
          </cell>
          <cell r="H58">
            <v>5978</v>
          </cell>
          <cell r="J58">
            <v>-1467</v>
          </cell>
        </row>
        <row r="59">
          <cell r="B59" t="str">
            <v>D.C. Income Tax</v>
          </cell>
          <cell r="D59">
            <v>17055</v>
          </cell>
          <cell r="F59">
            <v>14102</v>
          </cell>
          <cell r="H59">
            <v>-2953</v>
          </cell>
          <cell r="J59">
            <v>-3977</v>
          </cell>
        </row>
        <row r="60">
          <cell r="B60" t="str">
            <v>Federal Income Tax</v>
          </cell>
          <cell r="D60">
            <v>52188</v>
          </cell>
          <cell r="F60">
            <v>50452</v>
          </cell>
          <cell r="H60">
            <v>-1736</v>
          </cell>
          <cell r="J60">
            <v>-4908</v>
          </cell>
        </row>
        <row r="62">
          <cell r="B62" t="str">
            <v>TOTAL OPERATING EXPENSES</v>
          </cell>
          <cell r="D62">
            <v>596002</v>
          </cell>
          <cell r="F62">
            <v>650737</v>
          </cell>
          <cell r="H62">
            <v>54735</v>
          </cell>
          <cell r="J62">
            <v>-263</v>
          </cell>
        </row>
        <row r="64">
          <cell r="A64" t="str">
            <v>OPERATING INCOME</v>
          </cell>
          <cell r="D64">
            <v>146557</v>
          </cell>
          <cell r="F64">
            <v>147687</v>
          </cell>
          <cell r="H64">
            <v>1130</v>
          </cell>
          <cell r="J64">
            <v>-6833</v>
          </cell>
        </row>
        <row r="66">
          <cell r="A66" t="str">
            <v>SUBTOTAL</v>
          </cell>
          <cell r="J66">
            <v>-2969</v>
          </cell>
        </row>
        <row r="71">
          <cell r="A71" t="str">
            <v>CALCULATED REVENUE REQUIREMENT</v>
          </cell>
          <cell r="D71">
            <v>8206</v>
          </cell>
          <cell r="F71">
            <v>9629</v>
          </cell>
          <cell r="J71">
            <v>1423</v>
          </cell>
        </row>
        <row r="73">
          <cell r="A73" t="str">
            <v>Unresolved difference</v>
          </cell>
          <cell r="J73">
            <v>4392</v>
          </cell>
        </row>
      </sheetData>
      <sheetData sheetId="7">
        <row r="3">
          <cell r="A3" t="str">
            <v>1998 Detail</v>
          </cell>
        </row>
        <row r="5">
          <cell r="C5" t="str">
            <v>ccrf</v>
          </cell>
          <cell r="F5" t="str">
            <v>nonccrf</v>
          </cell>
          <cell r="I5" t="str">
            <v>total</v>
          </cell>
        </row>
        <row r="7">
          <cell r="C7" t="str">
            <v>net</v>
          </cell>
          <cell r="D7" t="str">
            <v>grt surch</v>
          </cell>
          <cell r="F7" t="str">
            <v>net</v>
          </cell>
          <cell r="G7" t="str">
            <v>grt surch</v>
          </cell>
          <cell r="I7" t="str">
            <v>net</v>
          </cell>
          <cell r="J7" t="str">
            <v>grt surch</v>
          </cell>
        </row>
        <row r="8">
          <cell r="A8" t="str">
            <v>RES pre-95</v>
          </cell>
          <cell r="C8">
            <v>1432554</v>
          </cell>
          <cell r="D8">
            <v>-2767</v>
          </cell>
          <cell r="F8">
            <v>1426786</v>
          </cell>
          <cell r="G8">
            <v>-3267</v>
          </cell>
          <cell r="I8">
            <v>2859340</v>
          </cell>
          <cell r="J8">
            <v>-6034</v>
          </cell>
        </row>
        <row r="9">
          <cell r="A9">
            <v>95</v>
          </cell>
          <cell r="C9">
            <v>57386</v>
          </cell>
          <cell r="D9">
            <v>-428</v>
          </cell>
          <cell r="F9">
            <v>85725</v>
          </cell>
          <cell r="G9">
            <v>-637</v>
          </cell>
          <cell r="I9">
            <v>143111</v>
          </cell>
          <cell r="J9">
            <v>-1065</v>
          </cell>
        </row>
        <row r="10">
          <cell r="A10">
            <v>96</v>
          </cell>
          <cell r="C10">
            <v>40153</v>
          </cell>
          <cell r="D10">
            <v>-299</v>
          </cell>
          <cell r="F10">
            <v>55040</v>
          </cell>
          <cell r="G10">
            <v>-411</v>
          </cell>
          <cell r="I10">
            <v>95193</v>
          </cell>
          <cell r="J10">
            <v>-710</v>
          </cell>
        </row>
        <row r="12">
          <cell r="A12" t="str">
            <v>NON-RES pre-95</v>
          </cell>
          <cell r="C12">
            <v>6240721</v>
          </cell>
          <cell r="D12">
            <v>-12714</v>
          </cell>
          <cell r="F12">
            <v>6207624</v>
          </cell>
          <cell r="G12">
            <v>-14943</v>
          </cell>
          <cell r="I12">
            <v>12448345</v>
          </cell>
          <cell r="J12">
            <v>-27657</v>
          </cell>
        </row>
        <row r="13">
          <cell r="A13">
            <v>95</v>
          </cell>
          <cell r="C13">
            <v>943158</v>
          </cell>
          <cell r="D13">
            <v>-6951</v>
          </cell>
          <cell r="F13">
            <v>1361726</v>
          </cell>
          <cell r="G13">
            <v>-10033</v>
          </cell>
          <cell r="I13">
            <v>2304884</v>
          </cell>
          <cell r="J13">
            <v>-16984</v>
          </cell>
        </row>
        <row r="14">
          <cell r="A14">
            <v>96</v>
          </cell>
          <cell r="C14">
            <v>357368</v>
          </cell>
          <cell r="D14">
            <v>-2633</v>
          </cell>
          <cell r="F14">
            <v>468528</v>
          </cell>
          <cell r="G14">
            <v>-3453</v>
          </cell>
          <cell r="I14">
            <v>825896</v>
          </cell>
          <cell r="J14">
            <v>-6086</v>
          </cell>
        </row>
        <row r="16">
          <cell r="A16" t="str">
            <v>total dsm</v>
          </cell>
          <cell r="C16">
            <v>9071340</v>
          </cell>
          <cell r="D16">
            <v>-25792</v>
          </cell>
          <cell r="F16">
            <v>9605429</v>
          </cell>
          <cell r="G16">
            <v>-32744</v>
          </cell>
          <cell r="I16">
            <v>18676769</v>
          </cell>
          <cell r="J16">
            <v>-58536</v>
          </cell>
        </row>
        <row r="18">
          <cell r="A18" t="str">
            <v>caa</v>
          </cell>
          <cell r="I18">
            <v>2349389</v>
          </cell>
          <cell r="J18">
            <v>-5618</v>
          </cell>
        </row>
        <row r="20">
          <cell r="A20" t="str">
            <v>total ecrr</v>
          </cell>
          <cell r="I20">
            <v>21026158</v>
          </cell>
          <cell r="J20">
            <v>-64154</v>
          </cell>
        </row>
      </sheetData>
      <sheetData sheetId="8">
        <row r="4">
          <cell r="C4" t="str">
            <v>GRT</v>
          </cell>
          <cell r="E4">
            <v>0.1111</v>
          </cell>
          <cell r="G4">
            <v>0.1</v>
          </cell>
        </row>
        <row r="5">
          <cell r="C5" t="str">
            <v>Surcharge</v>
          </cell>
          <cell r="E5">
            <v>-1.0989000000000001E-2</v>
          </cell>
          <cell r="G5">
            <v>-0.01</v>
          </cell>
        </row>
        <row r="6">
          <cell r="E6">
            <v>0</v>
          </cell>
          <cell r="G6">
            <v>0</v>
          </cell>
        </row>
        <row r="9">
          <cell r="A9" t="str">
            <v>POTOMAC ELECTRIC POWER COMPANY</v>
          </cell>
        </row>
        <row r="11">
          <cell r="A11" t="str">
            <v>District of Columbia</v>
          </cell>
        </row>
        <row r="12">
          <cell r="A12" t="str">
            <v>Composition of Revenues</v>
          </cell>
        </row>
        <row r="13">
          <cell r="A13" t="str">
            <v>1998 Projected in F.C. 951 vs. 1998 Actual</v>
          </cell>
        </row>
        <row r="14">
          <cell r="G14" t="str">
            <v>1998 Projected in F.C. 951</v>
          </cell>
        </row>
        <row r="16">
          <cell r="C16" t="str">
            <v>`Normal'</v>
          </cell>
          <cell r="E16" t="str">
            <v>GRT</v>
          </cell>
          <cell r="G16" t="str">
            <v>Total (000 $)</v>
          </cell>
          <cell r="I16" t="str">
            <v>MWH</v>
          </cell>
          <cell r="K16" t="str">
            <v>Rate/kwh</v>
          </cell>
        </row>
        <row r="18">
          <cell r="A18" t="str">
            <v>Non-Fuel Base</v>
          </cell>
        </row>
        <row r="19">
          <cell r="B19" t="str">
            <v>Original Annualized</v>
          </cell>
          <cell r="C19">
            <v>434298</v>
          </cell>
          <cell r="E19">
            <v>48255</v>
          </cell>
          <cell r="G19">
            <v>482553</v>
          </cell>
          <cell r="I19">
            <v>10315570</v>
          </cell>
          <cell r="K19">
            <v>4.6779000000000001E-2</v>
          </cell>
        </row>
        <row r="20">
          <cell r="B20" t="str">
            <v>ECRR - CAAA component</v>
          </cell>
          <cell r="C20">
            <v>313</v>
          </cell>
          <cell r="E20">
            <v>35</v>
          </cell>
          <cell r="G20">
            <v>348</v>
          </cell>
        </row>
        <row r="21">
          <cell r="A21" t="str">
            <v xml:space="preserve"> </v>
          </cell>
          <cell r="B21" t="str">
            <v>ECRR  - conserv. component (excl. ccrf)</v>
          </cell>
          <cell r="C21">
            <v>3387</v>
          </cell>
          <cell r="E21">
            <v>376</v>
          </cell>
          <cell r="G21">
            <v>3763</v>
          </cell>
        </row>
        <row r="22">
          <cell r="B22" t="str">
            <v>GRT on  Fuel in Base</v>
          </cell>
          <cell r="C22" t="str">
            <v>-</v>
          </cell>
          <cell r="E22">
            <v>28242</v>
          </cell>
          <cell r="G22">
            <v>28242</v>
          </cell>
        </row>
        <row r="24">
          <cell r="B24" t="str">
            <v>Non-fuel base before weather normalization</v>
          </cell>
          <cell r="C24">
            <v>437998</v>
          </cell>
          <cell r="E24">
            <v>76908</v>
          </cell>
          <cell r="G24">
            <v>514906</v>
          </cell>
        </row>
        <row r="25">
          <cell r="I25">
            <v>-83782</v>
          </cell>
          <cell r="K25">
            <v>7.2605000000000003E-2</v>
          </cell>
        </row>
        <row r="26">
          <cell r="A26" t="str">
            <v xml:space="preserve"> Weather Normalization</v>
          </cell>
          <cell r="I26">
            <v>10231788</v>
          </cell>
          <cell r="K26">
            <v>4.6567999999999998E-2</v>
          </cell>
        </row>
        <row r="27">
          <cell r="B27" t="str">
            <v>Original Annualized</v>
          </cell>
          <cell r="C27">
            <v>-5475</v>
          </cell>
          <cell r="E27">
            <v>-608</v>
          </cell>
          <cell r="G27">
            <v>-6083</v>
          </cell>
          <cell r="I27">
            <v>476470</v>
          </cell>
        </row>
        <row r="30">
          <cell r="A30" t="str">
            <v>Non-fuel base after weather normalization</v>
          </cell>
          <cell r="C30">
            <v>432523</v>
          </cell>
          <cell r="E30">
            <v>76300</v>
          </cell>
          <cell r="G30">
            <v>508823</v>
          </cell>
        </row>
        <row r="32">
          <cell r="A32" t="str">
            <v>Fuel in Base (Non-W/N)</v>
          </cell>
          <cell r="C32">
            <v>254200</v>
          </cell>
          <cell r="E32" t="str">
            <v>-</v>
          </cell>
          <cell r="G32">
            <v>254200</v>
          </cell>
        </row>
        <row r="34">
          <cell r="A34" t="str">
            <v>Total base revenue (incl. FIB) before W/N</v>
          </cell>
          <cell r="C34">
            <v>692198</v>
          </cell>
          <cell r="E34">
            <v>76908</v>
          </cell>
          <cell r="G34">
            <v>769106</v>
          </cell>
        </row>
        <row r="35">
          <cell r="A35" t="str">
            <v>Total base revenue (incl. FIB) after W/N</v>
          </cell>
          <cell r="C35">
            <v>686723</v>
          </cell>
          <cell r="E35">
            <v>76300</v>
          </cell>
          <cell r="G35">
            <v>763023</v>
          </cell>
        </row>
        <row r="37">
          <cell r="A37" t="str">
            <v>FUEL REVENUE - Non W/N</v>
          </cell>
          <cell r="C37">
            <v>-21536</v>
          </cell>
          <cell r="E37">
            <v>-2393</v>
          </cell>
          <cell r="G37">
            <v>-23929</v>
          </cell>
        </row>
        <row r="40">
          <cell r="A40" t="str">
            <v>TOTAL REVENUE Non Weather Normalized</v>
          </cell>
          <cell r="G40">
            <v>745177</v>
          </cell>
        </row>
        <row r="43">
          <cell r="A43" t="str">
            <v>TOTAL REVENUE - WEATHER NORMALIZED</v>
          </cell>
          <cell r="G43">
            <v>739094</v>
          </cell>
        </row>
        <row r="46">
          <cell r="G46" t="str">
            <v>1998 Actual</v>
          </cell>
        </row>
        <row r="48">
          <cell r="C48" t="str">
            <v>`Normal'</v>
          </cell>
          <cell r="E48" t="str">
            <v>GRT</v>
          </cell>
          <cell r="G48" t="str">
            <v>Total (000 $)</v>
          </cell>
          <cell r="I48" t="str">
            <v>MWH</v>
          </cell>
          <cell r="K48" t="str">
            <v>Rate/kwh</v>
          </cell>
        </row>
        <row r="50">
          <cell r="A50" t="str">
            <v>Non-Fuel Base</v>
          </cell>
        </row>
        <row r="51">
          <cell r="B51" t="str">
            <v>Original Annualized</v>
          </cell>
          <cell r="C51">
            <v>430761</v>
          </cell>
          <cell r="E51">
            <v>47862</v>
          </cell>
          <cell r="G51">
            <v>478623</v>
          </cell>
          <cell r="I51">
            <v>10136667</v>
          </cell>
          <cell r="K51">
            <v>4.7217000000000002E-2</v>
          </cell>
        </row>
        <row r="52">
          <cell r="B52" t="str">
            <v>ECRR - CAAA component</v>
          </cell>
          <cell r="C52">
            <v>2114</v>
          </cell>
          <cell r="E52">
            <v>235</v>
          </cell>
          <cell r="G52">
            <v>2349</v>
          </cell>
        </row>
        <row r="53">
          <cell r="B53" t="str">
            <v>ECRR  - conserv. component (excl. ccrf)</v>
          </cell>
          <cell r="C53">
            <v>8674</v>
          </cell>
          <cell r="E53">
            <v>964</v>
          </cell>
          <cell r="G53">
            <v>9638</v>
          </cell>
        </row>
        <row r="54">
          <cell r="B54" t="str">
            <v>GRT on  Fuel in Base</v>
          </cell>
          <cell r="C54" t="str">
            <v>-</v>
          </cell>
          <cell r="E54">
            <v>28143</v>
          </cell>
          <cell r="G54">
            <v>28143</v>
          </cell>
        </row>
        <row r="55">
          <cell r="B55" t="str">
            <v>GRT Surcharge Credit</v>
          </cell>
          <cell r="E55">
            <v>-1463</v>
          </cell>
          <cell r="G55">
            <v>-1463</v>
          </cell>
        </row>
        <row r="57">
          <cell r="B57" t="str">
            <v>Non-fuel base before W/N</v>
          </cell>
          <cell r="C57">
            <v>441549</v>
          </cell>
          <cell r="E57">
            <v>75741</v>
          </cell>
          <cell r="G57">
            <v>517290</v>
          </cell>
        </row>
        <row r="58">
          <cell r="I58">
            <v>651</v>
          </cell>
          <cell r="K58">
            <v>0.889401</v>
          </cell>
        </row>
        <row r="59">
          <cell r="A59" t="str">
            <v>Weather Normalization</v>
          </cell>
          <cell r="I59">
            <v>10137318</v>
          </cell>
          <cell r="K59">
            <v>4.7271000000000001E-2</v>
          </cell>
        </row>
        <row r="60">
          <cell r="B60" t="str">
            <v>Original Annualized</v>
          </cell>
          <cell r="C60">
            <v>521</v>
          </cell>
          <cell r="E60">
            <v>58</v>
          </cell>
          <cell r="G60">
            <v>579</v>
          </cell>
          <cell r="I60">
            <v>479202</v>
          </cell>
        </row>
        <row r="63">
          <cell r="A63" t="str">
            <v>Non-fuel base after W/N</v>
          </cell>
          <cell r="C63">
            <v>442070</v>
          </cell>
          <cell r="E63">
            <v>75799</v>
          </cell>
          <cell r="G63">
            <v>517869</v>
          </cell>
        </row>
        <row r="66">
          <cell r="A66" t="str">
            <v>Fuel in Base (Non-W/N)</v>
          </cell>
          <cell r="C66">
            <v>253315</v>
          </cell>
          <cell r="E66" t="str">
            <v>-</v>
          </cell>
          <cell r="G66">
            <v>253315</v>
          </cell>
        </row>
        <row r="68">
          <cell r="A68" t="str">
            <v>Total base revenue (incl. FIB) before W/N</v>
          </cell>
          <cell r="C68">
            <v>694864</v>
          </cell>
          <cell r="E68">
            <v>75741</v>
          </cell>
          <cell r="G68">
            <v>770605</v>
          </cell>
        </row>
        <row r="69">
          <cell r="A69" t="str">
            <v>Total base revenue (incl. FIB) after W/N</v>
          </cell>
          <cell r="C69">
            <v>695385</v>
          </cell>
          <cell r="E69">
            <v>75799</v>
          </cell>
          <cell r="G69">
            <v>771184</v>
          </cell>
        </row>
        <row r="72">
          <cell r="A72" t="str">
            <v>FUEL REVENUE - annualized</v>
          </cell>
          <cell r="C72">
            <v>-18178</v>
          </cell>
          <cell r="E72">
            <v>-2020</v>
          </cell>
          <cell r="G72">
            <v>-20198</v>
          </cell>
        </row>
        <row r="75">
          <cell r="A75" t="str">
            <v>TOTAL REVENUE Non Weather Normalized per above</v>
          </cell>
          <cell r="G75">
            <v>750407</v>
          </cell>
        </row>
        <row r="79">
          <cell r="A79" t="str">
            <v>Total annualized revenue per Order,  before  Weather Normalization</v>
          </cell>
          <cell r="G79">
            <v>750407</v>
          </cell>
        </row>
        <row r="81">
          <cell r="A81" t="str">
            <v>TOTAL REVENUE - WEATHER NORMALIZED</v>
          </cell>
          <cell r="G81">
            <v>750986</v>
          </cell>
        </row>
        <row r="94">
          <cell r="A94" t="str">
            <v>POTOMAC ELECTRIC POWER COMPANY</v>
          </cell>
        </row>
        <row r="96">
          <cell r="A96" t="str">
            <v>District of Columbia</v>
          </cell>
        </row>
        <row r="97">
          <cell r="A97" t="str">
            <v>Composition of Revenues</v>
          </cell>
        </row>
        <row r="98">
          <cell r="A98" t="str">
            <v>1998 Projected</v>
          </cell>
        </row>
        <row r="101">
          <cell r="C101" t="str">
            <v>`Normal'</v>
          </cell>
          <cell r="E101" t="str">
            <v>GRT</v>
          </cell>
          <cell r="G101" t="str">
            <v>Total</v>
          </cell>
        </row>
        <row r="103">
          <cell r="A103" t="str">
            <v>Non-Fuel Base</v>
          </cell>
        </row>
        <row r="104">
          <cell r="B104" t="str">
            <v>Original Annualized</v>
          </cell>
          <cell r="C104">
            <v>432991</v>
          </cell>
          <cell r="E104">
            <v>48110</v>
          </cell>
          <cell r="G104">
            <v>481101</v>
          </cell>
          <cell r="I104">
            <v>10181982</v>
          </cell>
          <cell r="K104">
            <v>4.725E-2</v>
          </cell>
        </row>
        <row r="105">
          <cell r="B105" t="str">
            <v>ECRR - CAAA component</v>
          </cell>
          <cell r="C105">
            <v>2732</v>
          </cell>
          <cell r="E105">
            <v>304</v>
          </cell>
          <cell r="G105">
            <v>3036</v>
          </cell>
        </row>
        <row r="106">
          <cell r="A106" t="str">
            <v xml:space="preserve"> </v>
          </cell>
          <cell r="B106" t="str">
            <v>ECRR  - conserv. component (excl. ccrf)</v>
          </cell>
          <cell r="C106">
            <v>13253</v>
          </cell>
          <cell r="E106">
            <v>1473</v>
          </cell>
          <cell r="G106">
            <v>14726</v>
          </cell>
        </row>
        <row r="107">
          <cell r="B107" t="str">
            <v>GRT on  Fuel in Base</v>
          </cell>
          <cell r="C107" t="str">
            <v>-</v>
          </cell>
          <cell r="E107">
            <v>27873</v>
          </cell>
          <cell r="G107">
            <v>27873</v>
          </cell>
        </row>
        <row r="109">
          <cell r="B109" t="str">
            <v>Non-fuel base before weather normalization</v>
          </cell>
          <cell r="C109">
            <v>448976</v>
          </cell>
          <cell r="E109">
            <v>77760</v>
          </cell>
          <cell r="G109">
            <v>526736</v>
          </cell>
        </row>
        <row r="111">
          <cell r="A111" t="str">
            <v xml:space="preserve"> Weather Normalization</v>
          </cell>
        </row>
        <row r="112">
          <cell r="B112" t="str">
            <v>Original Annualized</v>
          </cell>
          <cell r="C112">
            <v>0</v>
          </cell>
          <cell r="E112">
            <v>0</v>
          </cell>
          <cell r="G112">
            <v>0</v>
          </cell>
        </row>
        <row r="113">
          <cell r="B113" t="str">
            <v>ECRR - CAAA component</v>
          </cell>
        </row>
        <row r="114">
          <cell r="B114" t="str">
            <v>ECRR  - conserv. component (excl. ccrf)</v>
          </cell>
        </row>
        <row r="116">
          <cell r="B116" t="str">
            <v xml:space="preserve">     Subtotal W/N</v>
          </cell>
          <cell r="C116">
            <v>0</v>
          </cell>
          <cell r="E116">
            <v>0</v>
          </cell>
          <cell r="G116">
            <v>0</v>
          </cell>
        </row>
        <row r="119">
          <cell r="A119" t="str">
            <v>Non-fuel base after weather normalization</v>
          </cell>
          <cell r="C119">
            <v>448976</v>
          </cell>
          <cell r="E119">
            <v>77760</v>
          </cell>
          <cell r="G119">
            <v>526736</v>
          </cell>
        </row>
        <row r="121">
          <cell r="A121" t="str">
            <v>Fuel in Base (Non-W/N)</v>
          </cell>
          <cell r="C121">
            <v>250883</v>
          </cell>
          <cell r="E121" t="str">
            <v>-</v>
          </cell>
          <cell r="G121">
            <v>250883</v>
          </cell>
        </row>
        <row r="123">
          <cell r="A123" t="str">
            <v>Total base revenue (incl. FIB) before W/N</v>
          </cell>
          <cell r="C123">
            <v>699859</v>
          </cell>
          <cell r="E123">
            <v>77760</v>
          </cell>
          <cell r="G123">
            <v>777619</v>
          </cell>
        </row>
        <row r="124">
          <cell r="A124" t="str">
            <v>Total base revenue (incl. FIB) after W/N</v>
          </cell>
          <cell r="C124">
            <v>699859</v>
          </cell>
          <cell r="E124">
            <v>77760</v>
          </cell>
          <cell r="G124">
            <v>777619</v>
          </cell>
        </row>
        <row r="127">
          <cell r="A127" t="str">
            <v>FUEL REVENUE - Non W/N</v>
          </cell>
          <cell r="C127">
            <v>16280</v>
          </cell>
          <cell r="E127">
            <v>1809</v>
          </cell>
          <cell r="G127">
            <v>18089</v>
          </cell>
        </row>
        <row r="130">
          <cell r="A130" t="str">
            <v>TOTAL REVENUE Non Weather Normalized</v>
          </cell>
          <cell r="G130">
            <v>795708</v>
          </cell>
          <cell r="I130">
            <v>795708</v>
          </cell>
        </row>
        <row r="133">
          <cell r="A133" t="str">
            <v>TOTAL REVENUE - WEATHER NORMALIZED</v>
          </cell>
          <cell r="G133">
            <v>795708</v>
          </cell>
        </row>
      </sheetData>
      <sheetData sheetId="9">
        <row r="1">
          <cell r="A1" t="str">
            <v>1998 Test Year</v>
          </cell>
        </row>
        <row r="3">
          <cell r="A3" t="str">
            <v>Analysis of Fuel Costs vs. Fuel Revenues</v>
          </cell>
        </row>
        <row r="7">
          <cell r="B7" t="str">
            <v>January</v>
          </cell>
          <cell r="C7" t="str">
            <v>February</v>
          </cell>
          <cell r="D7" t="str">
            <v>March</v>
          </cell>
          <cell r="E7" t="str">
            <v>April</v>
          </cell>
          <cell r="F7" t="str">
            <v>May</v>
          </cell>
          <cell r="G7" t="str">
            <v>June</v>
          </cell>
          <cell r="H7" t="str">
            <v>July</v>
          </cell>
          <cell r="I7" t="str">
            <v>August</v>
          </cell>
          <cell r="J7" t="str">
            <v>September</v>
          </cell>
          <cell r="K7" t="str">
            <v>October</v>
          </cell>
          <cell r="L7" t="str">
            <v>November</v>
          </cell>
          <cell r="M7" t="str">
            <v>December</v>
          </cell>
        </row>
        <row r="9">
          <cell r="A9" t="str">
            <v>Net F &amp; I</v>
          </cell>
          <cell r="B9">
            <v>47744</v>
          </cell>
          <cell r="C9">
            <v>44444</v>
          </cell>
          <cell r="D9">
            <v>41206</v>
          </cell>
          <cell r="E9">
            <v>36006</v>
          </cell>
          <cell r="F9">
            <v>40284</v>
          </cell>
          <cell r="G9">
            <v>52076</v>
          </cell>
          <cell r="H9">
            <v>58041</v>
          </cell>
          <cell r="I9">
            <v>56874</v>
          </cell>
          <cell r="J9">
            <v>49789</v>
          </cell>
          <cell r="K9">
            <v>41424</v>
          </cell>
          <cell r="L9">
            <v>41692</v>
          </cell>
          <cell r="M9">
            <v>50296</v>
          </cell>
          <cell r="N9">
            <v>559876</v>
          </cell>
        </row>
        <row r="10">
          <cell r="A10" t="str">
            <v>EUM credits</v>
          </cell>
          <cell r="G10">
            <v>3049</v>
          </cell>
          <cell r="H10">
            <v>3291</v>
          </cell>
          <cell r="I10">
            <v>3291</v>
          </cell>
          <cell r="J10">
            <v>3170</v>
          </cell>
          <cell r="K10">
            <v>3048</v>
          </cell>
          <cell r="N10">
            <v>15849</v>
          </cell>
        </row>
        <row r="11">
          <cell r="A11" t="str">
            <v>Handling,</v>
          </cell>
        </row>
        <row r="12">
          <cell r="A12" t="str">
            <v xml:space="preserve">  unit tr, ppl</v>
          </cell>
          <cell r="B12">
            <v>1623</v>
          </cell>
          <cell r="C12">
            <v>1627</v>
          </cell>
          <cell r="D12">
            <v>1633</v>
          </cell>
          <cell r="E12">
            <v>1637</v>
          </cell>
          <cell r="F12">
            <v>1642</v>
          </cell>
          <cell r="G12">
            <v>1645</v>
          </cell>
          <cell r="H12">
            <v>1651</v>
          </cell>
          <cell r="I12">
            <v>1655</v>
          </cell>
          <cell r="J12">
            <v>1660</v>
          </cell>
          <cell r="K12">
            <v>1665</v>
          </cell>
          <cell r="L12">
            <v>1670</v>
          </cell>
          <cell r="M12">
            <v>1674</v>
          </cell>
          <cell r="N12">
            <v>19782</v>
          </cell>
        </row>
        <row r="14">
          <cell r="A14" t="str">
            <v>Allocable for cost of service</v>
          </cell>
          <cell r="B14">
            <v>46121</v>
          </cell>
          <cell r="C14">
            <v>42817</v>
          </cell>
          <cell r="D14">
            <v>39573</v>
          </cell>
          <cell r="E14">
            <v>34369</v>
          </cell>
          <cell r="F14">
            <v>38642</v>
          </cell>
          <cell r="G14">
            <v>47382</v>
          </cell>
          <cell r="H14">
            <v>53099</v>
          </cell>
          <cell r="I14">
            <v>51928</v>
          </cell>
          <cell r="J14">
            <v>44959</v>
          </cell>
          <cell r="K14">
            <v>36711</v>
          </cell>
          <cell r="L14">
            <v>40022</v>
          </cell>
          <cell r="M14">
            <v>48622</v>
          </cell>
          <cell r="N14">
            <v>524245</v>
          </cell>
        </row>
        <row r="16">
          <cell r="A16" t="str">
            <v>kwh sales</v>
          </cell>
        </row>
        <row r="17">
          <cell r="A17" t="str">
            <v xml:space="preserve">  Allocator</v>
          </cell>
          <cell r="B17">
            <v>0.36128199999999999</v>
          </cell>
          <cell r="C17">
            <v>0.36627599999999999</v>
          </cell>
          <cell r="D17">
            <v>0.38165100000000002</v>
          </cell>
          <cell r="E17">
            <v>0.39855600000000002</v>
          </cell>
          <cell r="F17">
            <v>0.413937</v>
          </cell>
          <cell r="G17">
            <v>0.39697900000000003</v>
          </cell>
          <cell r="H17">
            <v>0.39024900000000001</v>
          </cell>
          <cell r="I17">
            <v>0.39258599999999999</v>
          </cell>
          <cell r="J17">
            <v>0.39800200000000002</v>
          </cell>
          <cell r="K17">
            <v>0.40197100000000002</v>
          </cell>
          <cell r="L17">
            <v>0.38983800000000002</v>
          </cell>
          <cell r="M17">
            <v>0.36885299999999999</v>
          </cell>
        </row>
        <row r="18">
          <cell r="A18" t="str">
            <v>DC F &amp; I</v>
          </cell>
          <cell r="B18">
            <v>16663</v>
          </cell>
          <cell r="C18">
            <v>15683</v>
          </cell>
          <cell r="D18">
            <v>15103</v>
          </cell>
          <cell r="E18">
            <v>13698</v>
          </cell>
          <cell r="F18">
            <v>15995</v>
          </cell>
          <cell r="G18">
            <v>18810</v>
          </cell>
          <cell r="H18">
            <v>20722</v>
          </cell>
          <cell r="I18">
            <v>20386</v>
          </cell>
          <cell r="J18">
            <v>17894</v>
          </cell>
          <cell r="K18">
            <v>14757</v>
          </cell>
          <cell r="L18">
            <v>15602</v>
          </cell>
          <cell r="M18">
            <v>17934</v>
          </cell>
          <cell r="N18">
            <v>203247</v>
          </cell>
        </row>
        <row r="19">
          <cell r="A19" t="str">
            <v>D.C. EUM  credits, directly assigned</v>
          </cell>
          <cell r="G19">
            <v>408</v>
          </cell>
          <cell r="H19">
            <v>522</v>
          </cell>
          <cell r="I19">
            <v>522</v>
          </cell>
          <cell r="J19">
            <v>466</v>
          </cell>
          <cell r="K19">
            <v>408</v>
          </cell>
          <cell r="N19">
            <v>2326</v>
          </cell>
        </row>
        <row r="20">
          <cell r="A20" t="str">
            <v>Net F &amp; I for cost of service</v>
          </cell>
          <cell r="B20">
            <v>16663</v>
          </cell>
          <cell r="C20">
            <v>15683</v>
          </cell>
          <cell r="D20">
            <v>15103</v>
          </cell>
          <cell r="E20">
            <v>13698</v>
          </cell>
          <cell r="F20">
            <v>15995</v>
          </cell>
          <cell r="G20">
            <v>19218</v>
          </cell>
          <cell r="H20">
            <v>21244</v>
          </cell>
          <cell r="I20">
            <v>20908</v>
          </cell>
          <cell r="J20">
            <v>18360</v>
          </cell>
          <cell r="K20">
            <v>15165</v>
          </cell>
          <cell r="L20">
            <v>15602</v>
          </cell>
          <cell r="M20">
            <v>17934</v>
          </cell>
          <cell r="N20">
            <v>205573</v>
          </cell>
        </row>
        <row r="23">
          <cell r="A23" t="str">
            <v>System capacity purchases</v>
          </cell>
          <cell r="B23">
            <v>12360</v>
          </cell>
          <cell r="C23">
            <v>12360</v>
          </cell>
          <cell r="D23">
            <v>12360</v>
          </cell>
          <cell r="E23">
            <v>12360</v>
          </cell>
          <cell r="F23">
            <v>12360</v>
          </cell>
          <cell r="G23">
            <v>12387</v>
          </cell>
          <cell r="H23">
            <v>12387</v>
          </cell>
          <cell r="I23">
            <v>12387</v>
          </cell>
          <cell r="J23">
            <v>12387</v>
          </cell>
          <cell r="K23">
            <v>12368</v>
          </cell>
          <cell r="L23">
            <v>12360</v>
          </cell>
          <cell r="M23">
            <v>12355</v>
          </cell>
          <cell r="N23">
            <v>148431</v>
          </cell>
        </row>
        <row r="24">
          <cell r="A24" t="str">
            <v>A &amp; E NCP  allocator, D.C.</v>
          </cell>
          <cell r="B24">
            <v>0.37769999999999998</v>
          </cell>
          <cell r="C24">
            <v>0.37769999999999998</v>
          </cell>
          <cell r="D24">
            <v>0.37769999999999998</v>
          </cell>
          <cell r="E24">
            <v>0.37769999999999998</v>
          </cell>
          <cell r="F24">
            <v>0.37769999999999998</v>
          </cell>
          <cell r="G24">
            <v>0.37769999999999998</v>
          </cell>
          <cell r="H24">
            <v>0.37769999999999998</v>
          </cell>
          <cell r="I24">
            <v>0.37769999999999998</v>
          </cell>
          <cell r="J24">
            <v>0.37769999999999998</v>
          </cell>
          <cell r="K24">
            <v>0.37769999999999998</v>
          </cell>
          <cell r="L24">
            <v>0.37769999999999998</v>
          </cell>
          <cell r="M24">
            <v>0.37769999999999998</v>
          </cell>
        </row>
        <row r="25">
          <cell r="A25" t="str">
            <v>D.C. Cap Purchase, allocated on demand</v>
          </cell>
          <cell r="B25">
            <v>4668</v>
          </cell>
          <cell r="C25">
            <v>4668</v>
          </cell>
          <cell r="D25">
            <v>4668</v>
          </cell>
          <cell r="E25">
            <v>4668</v>
          </cell>
          <cell r="F25">
            <v>4668</v>
          </cell>
          <cell r="G25">
            <v>4679</v>
          </cell>
          <cell r="H25">
            <v>4679</v>
          </cell>
          <cell r="I25">
            <v>4679</v>
          </cell>
          <cell r="J25">
            <v>4679</v>
          </cell>
          <cell r="K25">
            <v>4671</v>
          </cell>
          <cell r="L25">
            <v>4668</v>
          </cell>
          <cell r="M25">
            <v>4667</v>
          </cell>
          <cell r="N25">
            <v>56062</v>
          </cell>
        </row>
        <row r="27">
          <cell r="A27" t="str">
            <v>D.C. Cap Purch, allocated on KWH sales</v>
          </cell>
          <cell r="B27">
            <v>4465</v>
          </cell>
          <cell r="C27">
            <v>4527</v>
          </cell>
          <cell r="D27">
            <v>4717</v>
          </cell>
          <cell r="E27">
            <v>4926</v>
          </cell>
          <cell r="F27">
            <v>5116</v>
          </cell>
          <cell r="G27">
            <v>4917</v>
          </cell>
          <cell r="H27">
            <v>4834</v>
          </cell>
          <cell r="I27">
            <v>4863</v>
          </cell>
          <cell r="J27">
            <v>4930</v>
          </cell>
          <cell r="K27">
            <v>4972</v>
          </cell>
          <cell r="L27">
            <v>4818</v>
          </cell>
          <cell r="M27">
            <v>4557</v>
          </cell>
          <cell r="N27">
            <v>57642</v>
          </cell>
        </row>
        <row r="29">
          <cell r="A29" t="str">
            <v xml:space="preserve">Total D.C. recoverable fuel cost </v>
          </cell>
        </row>
        <row r="30">
          <cell r="A30" t="str">
            <v xml:space="preserve">     included in cost of service</v>
          </cell>
          <cell r="B30">
            <v>21331</v>
          </cell>
          <cell r="C30">
            <v>20351</v>
          </cell>
          <cell r="D30">
            <v>19771</v>
          </cell>
          <cell r="E30">
            <v>18366</v>
          </cell>
          <cell r="F30">
            <v>20663</v>
          </cell>
          <cell r="G30">
            <v>23897</v>
          </cell>
          <cell r="H30">
            <v>25923</v>
          </cell>
          <cell r="I30">
            <v>25587</v>
          </cell>
          <cell r="J30">
            <v>23039</v>
          </cell>
          <cell r="K30">
            <v>19836</v>
          </cell>
          <cell r="L30">
            <v>20270</v>
          </cell>
          <cell r="M30">
            <v>22601</v>
          </cell>
          <cell r="N30">
            <v>261635</v>
          </cell>
        </row>
        <row r="32">
          <cell r="A32" t="str">
            <v>D.C. non-recoverable fuel cost included</v>
          </cell>
        </row>
        <row r="33">
          <cell r="A33" t="str">
            <v xml:space="preserve">     in cost of service:</v>
          </cell>
          <cell r="B33">
            <v>586</v>
          </cell>
          <cell r="C33">
            <v>596</v>
          </cell>
          <cell r="D33">
            <v>623</v>
          </cell>
          <cell r="E33">
            <v>652</v>
          </cell>
          <cell r="F33">
            <v>680</v>
          </cell>
          <cell r="G33">
            <v>653</v>
          </cell>
          <cell r="H33">
            <v>644</v>
          </cell>
          <cell r="I33">
            <v>650</v>
          </cell>
          <cell r="J33">
            <v>661</v>
          </cell>
          <cell r="K33">
            <v>669</v>
          </cell>
          <cell r="L33">
            <v>651</v>
          </cell>
          <cell r="M33">
            <v>617</v>
          </cell>
          <cell r="N33">
            <v>7682</v>
          </cell>
        </row>
        <row r="35">
          <cell r="A35" t="str">
            <v>Fuel cost in cost of service</v>
          </cell>
          <cell r="B35">
            <v>21917</v>
          </cell>
          <cell r="C35">
            <v>20947</v>
          </cell>
          <cell r="D35">
            <v>20394</v>
          </cell>
          <cell r="E35">
            <v>19018</v>
          </cell>
          <cell r="F35">
            <v>21343</v>
          </cell>
          <cell r="G35">
            <v>24550</v>
          </cell>
          <cell r="H35">
            <v>26567</v>
          </cell>
          <cell r="I35">
            <v>26237</v>
          </cell>
          <cell r="J35">
            <v>23700</v>
          </cell>
          <cell r="K35">
            <v>20505</v>
          </cell>
          <cell r="L35">
            <v>20921</v>
          </cell>
          <cell r="M35">
            <v>23218</v>
          </cell>
          <cell r="N35">
            <v>269317</v>
          </cell>
        </row>
        <row r="37">
          <cell r="A37" t="str">
            <v>Fuel to be recovered in FAC</v>
          </cell>
        </row>
        <row r="38">
          <cell r="A38" t="str">
            <v xml:space="preserve">      Net F &amp; I, incl EUM credits</v>
          </cell>
          <cell r="B38">
            <v>46121</v>
          </cell>
          <cell r="C38">
            <v>42817</v>
          </cell>
          <cell r="D38">
            <v>39573</v>
          </cell>
          <cell r="E38">
            <v>34369</v>
          </cell>
          <cell r="F38">
            <v>38642</v>
          </cell>
          <cell r="G38">
            <v>50431</v>
          </cell>
          <cell r="H38">
            <v>56390</v>
          </cell>
          <cell r="I38">
            <v>55219</v>
          </cell>
          <cell r="J38">
            <v>48129</v>
          </cell>
          <cell r="K38">
            <v>39759</v>
          </cell>
          <cell r="L38">
            <v>40022</v>
          </cell>
          <cell r="M38">
            <v>48622</v>
          </cell>
          <cell r="N38">
            <v>540094</v>
          </cell>
        </row>
        <row r="39">
          <cell r="A39" t="str">
            <v xml:space="preserve">      Capacity</v>
          </cell>
          <cell r="B39">
            <v>12360</v>
          </cell>
          <cell r="C39">
            <v>12360</v>
          </cell>
          <cell r="D39">
            <v>12360</v>
          </cell>
          <cell r="E39">
            <v>12360</v>
          </cell>
          <cell r="F39">
            <v>12360</v>
          </cell>
          <cell r="G39">
            <v>12387</v>
          </cell>
          <cell r="H39">
            <v>12387</v>
          </cell>
          <cell r="I39">
            <v>12387</v>
          </cell>
          <cell r="J39">
            <v>12387</v>
          </cell>
          <cell r="K39">
            <v>12368</v>
          </cell>
          <cell r="L39">
            <v>12360</v>
          </cell>
          <cell r="M39">
            <v>12355</v>
          </cell>
          <cell r="N39">
            <v>148431</v>
          </cell>
        </row>
        <row r="40">
          <cell r="B40">
            <v>58481</v>
          </cell>
          <cell r="C40">
            <v>55177</v>
          </cell>
          <cell r="D40">
            <v>51933</v>
          </cell>
          <cell r="E40">
            <v>46729</v>
          </cell>
          <cell r="F40">
            <v>51002</v>
          </cell>
          <cell r="G40">
            <v>62818</v>
          </cell>
          <cell r="H40">
            <v>68777</v>
          </cell>
          <cell r="I40">
            <v>67606</v>
          </cell>
          <cell r="J40">
            <v>60516</v>
          </cell>
          <cell r="K40">
            <v>52127</v>
          </cell>
          <cell r="L40">
            <v>52382</v>
          </cell>
          <cell r="M40">
            <v>60977</v>
          </cell>
          <cell r="N40">
            <v>688525</v>
          </cell>
        </row>
        <row r="41">
          <cell r="B41">
            <v>0.36128199999999999</v>
          </cell>
          <cell r="C41">
            <v>0.36627599999999999</v>
          </cell>
          <cell r="D41">
            <v>0.38165100000000002</v>
          </cell>
          <cell r="E41">
            <v>0.39855600000000002</v>
          </cell>
          <cell r="F41">
            <v>0.413937</v>
          </cell>
          <cell r="G41">
            <v>0.39697900000000003</v>
          </cell>
          <cell r="H41">
            <v>0.39024900000000001</v>
          </cell>
          <cell r="I41">
            <v>0.39258599999999999</v>
          </cell>
          <cell r="J41">
            <v>0.39800200000000002</v>
          </cell>
          <cell r="K41">
            <v>0.40197100000000002</v>
          </cell>
          <cell r="L41">
            <v>0.38983800000000002</v>
          </cell>
          <cell r="M41">
            <v>0.36885299999999999</v>
          </cell>
        </row>
        <row r="42">
          <cell r="A42" t="str">
            <v xml:space="preserve">      Net D.C. recoverable</v>
          </cell>
          <cell r="B42">
            <v>21128</v>
          </cell>
          <cell r="C42">
            <v>20210</v>
          </cell>
          <cell r="D42">
            <v>19820</v>
          </cell>
          <cell r="E42">
            <v>18624</v>
          </cell>
          <cell r="F42">
            <v>21112</v>
          </cell>
          <cell r="G42">
            <v>24937</v>
          </cell>
          <cell r="H42">
            <v>26840</v>
          </cell>
          <cell r="I42">
            <v>26541</v>
          </cell>
          <cell r="J42">
            <v>24085</v>
          </cell>
          <cell r="K42">
            <v>20954</v>
          </cell>
          <cell r="L42">
            <v>20420</v>
          </cell>
          <cell r="M42">
            <v>22492</v>
          </cell>
          <cell r="N42">
            <v>267163</v>
          </cell>
        </row>
        <row r="44">
          <cell r="A44" t="str">
            <v>D.C. fuel in base (per Revenue Analysis)</v>
          </cell>
          <cell r="B44">
            <v>21108</v>
          </cell>
          <cell r="C44">
            <v>19240</v>
          </cell>
          <cell r="D44">
            <v>19521</v>
          </cell>
          <cell r="E44">
            <v>18099</v>
          </cell>
          <cell r="F44">
            <v>20330</v>
          </cell>
          <cell r="G44">
            <v>22591</v>
          </cell>
          <cell r="H44">
            <v>26027</v>
          </cell>
          <cell r="I44">
            <v>25168</v>
          </cell>
          <cell r="J44">
            <v>20661</v>
          </cell>
          <cell r="K44">
            <v>18672</v>
          </cell>
          <cell r="L44">
            <v>18671</v>
          </cell>
          <cell r="M44">
            <v>20795</v>
          </cell>
          <cell r="N44">
            <v>250883</v>
          </cell>
        </row>
        <row r="46">
          <cell r="A46" t="str">
            <v xml:space="preserve">D.C. fuel revenue excl GRT </v>
          </cell>
          <cell r="B46">
            <v>20</v>
          </cell>
          <cell r="C46">
            <v>970</v>
          </cell>
          <cell r="D46">
            <v>299</v>
          </cell>
          <cell r="E46">
            <v>525</v>
          </cell>
          <cell r="F46">
            <v>782</v>
          </cell>
          <cell r="G46">
            <v>2346</v>
          </cell>
          <cell r="H46">
            <v>813</v>
          </cell>
          <cell r="I46">
            <v>1373</v>
          </cell>
          <cell r="J46">
            <v>3424</v>
          </cell>
          <cell r="K46">
            <v>2282</v>
          </cell>
          <cell r="L46">
            <v>1749</v>
          </cell>
          <cell r="M46">
            <v>1697</v>
          </cell>
          <cell r="N46">
            <v>16280</v>
          </cell>
        </row>
        <row r="47">
          <cell r="A47" t="str">
            <v>GRT</v>
          </cell>
          <cell r="B47">
            <v>2</v>
          </cell>
          <cell r="C47">
            <v>108</v>
          </cell>
          <cell r="D47">
            <v>33</v>
          </cell>
          <cell r="E47">
            <v>58</v>
          </cell>
          <cell r="F47">
            <v>87</v>
          </cell>
          <cell r="G47">
            <v>261</v>
          </cell>
          <cell r="H47">
            <v>90</v>
          </cell>
          <cell r="I47">
            <v>153</v>
          </cell>
          <cell r="J47">
            <v>380</v>
          </cell>
          <cell r="K47">
            <v>254</v>
          </cell>
          <cell r="L47">
            <v>194</v>
          </cell>
          <cell r="M47">
            <v>189</v>
          </cell>
          <cell r="N47">
            <v>1809</v>
          </cell>
        </row>
        <row r="48">
          <cell r="A48" t="str">
            <v>Fuel revenue currently included  in COS</v>
          </cell>
          <cell r="B48">
            <v>22</v>
          </cell>
          <cell r="C48">
            <v>1078</v>
          </cell>
          <cell r="D48">
            <v>332</v>
          </cell>
          <cell r="E48">
            <v>583</v>
          </cell>
          <cell r="F48">
            <v>869</v>
          </cell>
          <cell r="G48">
            <v>2607</v>
          </cell>
          <cell r="H48">
            <v>903</v>
          </cell>
          <cell r="I48">
            <v>1526</v>
          </cell>
          <cell r="J48">
            <v>3804</v>
          </cell>
          <cell r="K48">
            <v>2536</v>
          </cell>
          <cell r="L48">
            <v>1943</v>
          </cell>
          <cell r="M48">
            <v>1886</v>
          </cell>
          <cell r="N48">
            <v>16280</v>
          </cell>
        </row>
      </sheetData>
      <sheetData sheetId="10">
        <row r="3">
          <cell r="A3" t="str">
            <v>ANALYSIS OF OTHER O &amp; M</v>
          </cell>
        </row>
        <row r="5">
          <cell r="C5" t="str">
            <v xml:space="preserve"> 1996 DETAIL</v>
          </cell>
          <cell r="G5" t="str">
            <v>FC 951</v>
          </cell>
        </row>
        <row r="6">
          <cell r="C6" t="str">
            <v>12 mos. ended 12/31/1998</v>
          </cell>
          <cell r="G6" t="str">
            <v>12 mos. ended 12/31/1995</v>
          </cell>
          <cell r="N6" t="str">
            <v>Change due</v>
          </cell>
          <cell r="O6" t="str">
            <v>Change due</v>
          </cell>
        </row>
        <row r="7">
          <cell r="N7" t="str">
            <v xml:space="preserve">D </v>
          </cell>
          <cell r="O7" t="str">
            <v xml:space="preserve">D </v>
          </cell>
        </row>
        <row r="8">
          <cell r="C8" t="str">
            <v>System</v>
          </cell>
          <cell r="D8" t="str">
            <v>DC</v>
          </cell>
          <cell r="G8" t="str">
            <v>System</v>
          </cell>
          <cell r="H8" t="str">
            <v>DC</v>
          </cell>
          <cell r="K8" t="str">
            <v>System</v>
          </cell>
          <cell r="L8" t="str">
            <v>DC</v>
          </cell>
          <cell r="N8" t="str">
            <v>Costs</v>
          </cell>
          <cell r="O8" t="str">
            <v>Allocator</v>
          </cell>
          <cell r="P8" t="str">
            <v>Net</v>
          </cell>
          <cell r="Q8" t="str">
            <v>Check</v>
          </cell>
        </row>
        <row r="10">
          <cell r="A10" t="str">
            <v>Unadjusted</v>
          </cell>
          <cell r="C10">
            <v>313967</v>
          </cell>
          <cell r="D10">
            <v>121408</v>
          </cell>
          <cell r="E10">
            <v>0.38669999999999999</v>
          </cell>
          <cell r="G10">
            <v>301638</v>
          </cell>
          <cell r="H10">
            <v>118054</v>
          </cell>
          <cell r="I10">
            <v>0.39140000000000003</v>
          </cell>
          <cell r="K10">
            <v>12329</v>
          </cell>
          <cell r="L10">
            <v>3354</v>
          </cell>
          <cell r="N10">
            <v>4826</v>
          </cell>
          <cell r="O10">
            <v>-1476</v>
          </cell>
          <cell r="P10">
            <v>3350</v>
          </cell>
          <cell r="Q10">
            <v>3354</v>
          </cell>
        </row>
        <row r="11">
          <cell r="A11" t="str">
            <v>Contr Ctr Lease</v>
          </cell>
          <cell r="C11">
            <v>15251</v>
          </cell>
          <cell r="D11">
            <v>6014</v>
          </cell>
          <cell r="E11">
            <v>0.39433000000000001</v>
          </cell>
          <cell r="G11">
            <v>15251</v>
          </cell>
          <cell r="H11">
            <v>6055</v>
          </cell>
          <cell r="I11">
            <v>0.39700000000000002</v>
          </cell>
          <cell r="K11">
            <v>0</v>
          </cell>
          <cell r="L11">
            <v>-41</v>
          </cell>
          <cell r="N11">
            <v>0</v>
          </cell>
          <cell r="O11">
            <v>-41</v>
          </cell>
          <cell r="P11">
            <v>-41</v>
          </cell>
          <cell r="Q11">
            <v>41</v>
          </cell>
        </row>
        <row r="12">
          <cell r="C12">
            <v>329218</v>
          </cell>
          <cell r="D12">
            <v>127422</v>
          </cell>
          <cell r="E12">
            <v>0.38700000000000001</v>
          </cell>
          <cell r="G12">
            <v>316889</v>
          </cell>
          <cell r="H12">
            <v>124109</v>
          </cell>
        </row>
        <row r="14">
          <cell r="A14" t="str">
            <v>RMA's</v>
          </cell>
        </row>
        <row r="15">
          <cell r="B15" t="str">
            <v>Wages</v>
          </cell>
          <cell r="C15">
            <v>4582</v>
          </cell>
          <cell r="D15">
            <v>1774</v>
          </cell>
          <cell r="E15">
            <v>0.38716</v>
          </cell>
          <cell r="G15">
            <v>6130</v>
          </cell>
          <cell r="H15">
            <v>2389</v>
          </cell>
          <cell r="I15">
            <v>0.38969999999999999</v>
          </cell>
          <cell r="K15">
            <v>-1548</v>
          </cell>
          <cell r="L15">
            <v>-615</v>
          </cell>
        </row>
        <row r="16">
          <cell r="B16" t="str">
            <v>VSP</v>
          </cell>
          <cell r="C16">
            <v>-11996</v>
          </cell>
          <cell r="D16">
            <v>-4644</v>
          </cell>
          <cell r="E16">
            <v>0.38716</v>
          </cell>
          <cell r="G16">
            <v>-7999</v>
          </cell>
          <cell r="H16">
            <v>-3117</v>
          </cell>
          <cell r="I16">
            <v>0.38969999999999999</v>
          </cell>
          <cell r="K16">
            <v>-3997</v>
          </cell>
          <cell r="L16">
            <v>-1527</v>
          </cell>
        </row>
        <row r="17">
          <cell r="B17" t="str">
            <v>Restaffing</v>
          </cell>
          <cell r="C17">
            <v>8062</v>
          </cell>
          <cell r="D17">
            <v>3121</v>
          </cell>
          <cell r="E17">
            <v>0.38716</v>
          </cell>
          <cell r="G17">
            <v>0</v>
          </cell>
          <cell r="H17">
            <v>0</v>
          </cell>
          <cell r="K17">
            <v>8062</v>
          </cell>
          <cell r="L17">
            <v>3121</v>
          </cell>
        </row>
        <row r="18">
          <cell r="C18">
            <v>648</v>
          </cell>
          <cell r="D18">
            <v>251</v>
          </cell>
          <cell r="G18">
            <v>-1869</v>
          </cell>
          <cell r="H18">
            <v>-728</v>
          </cell>
        </row>
        <row r="19">
          <cell r="B19" t="str">
            <v>VSP</v>
          </cell>
          <cell r="C19">
            <v>2038</v>
          </cell>
          <cell r="D19">
            <v>789</v>
          </cell>
          <cell r="E19">
            <v>0.38716</v>
          </cell>
        </row>
        <row r="20">
          <cell r="B20" t="str">
            <v>Gainshare</v>
          </cell>
          <cell r="C20">
            <v>0</v>
          </cell>
          <cell r="D20">
            <v>0</v>
          </cell>
          <cell r="E20">
            <v>0.38716</v>
          </cell>
          <cell r="G20">
            <v>-3527</v>
          </cell>
          <cell r="H20">
            <v>-1374</v>
          </cell>
          <cell r="I20">
            <v>0.38969999999999999</v>
          </cell>
          <cell r="K20">
            <v>3527</v>
          </cell>
          <cell r="L20">
            <v>1374</v>
          </cell>
        </row>
        <row r="21">
          <cell r="B21" t="str">
            <v>Benefits</v>
          </cell>
          <cell r="C21">
            <v>2888</v>
          </cell>
          <cell r="D21">
            <v>1118</v>
          </cell>
          <cell r="E21">
            <v>0.38716</v>
          </cell>
          <cell r="K21">
            <v>2888</v>
          </cell>
          <cell r="L21">
            <v>1118</v>
          </cell>
        </row>
        <row r="22">
          <cell r="B22" t="str">
            <v>SERP</v>
          </cell>
          <cell r="C22">
            <v>-583</v>
          </cell>
          <cell r="D22">
            <v>-226</v>
          </cell>
          <cell r="E22">
            <v>0.38716</v>
          </cell>
          <cell r="G22">
            <v>-672</v>
          </cell>
          <cell r="H22">
            <v>-262</v>
          </cell>
          <cell r="I22">
            <v>0.38969999999999999</v>
          </cell>
          <cell r="K22">
            <v>89</v>
          </cell>
          <cell r="L22">
            <v>36</v>
          </cell>
        </row>
        <row r="23">
          <cell r="B23" t="str">
            <v>EPRI</v>
          </cell>
          <cell r="C23">
            <v>-3045</v>
          </cell>
          <cell r="D23">
            <v>-1179</v>
          </cell>
          <cell r="E23">
            <v>0.38716</v>
          </cell>
          <cell r="G23">
            <v>-216</v>
          </cell>
          <cell r="H23">
            <v>-84</v>
          </cell>
          <cell r="I23">
            <v>0.38969999999999999</v>
          </cell>
          <cell r="K23">
            <v>-2829</v>
          </cell>
          <cell r="L23">
            <v>-1095</v>
          </cell>
        </row>
        <row r="24">
          <cell r="B24" t="str">
            <v>Ind Contr</v>
          </cell>
          <cell r="C24">
            <v>-1233</v>
          </cell>
          <cell r="D24">
            <v>-477</v>
          </cell>
          <cell r="E24">
            <v>0.38716</v>
          </cell>
          <cell r="G24">
            <v>-1097</v>
          </cell>
          <cell r="H24">
            <v>-428</v>
          </cell>
          <cell r="I24">
            <v>0.38969999999999999</v>
          </cell>
          <cell r="K24">
            <v>-136</v>
          </cell>
          <cell r="L24">
            <v>-49</v>
          </cell>
        </row>
        <row r="25">
          <cell r="B25" t="str">
            <v>Adv</v>
          </cell>
          <cell r="C25">
            <v>-4423</v>
          </cell>
          <cell r="D25">
            <v>-1286</v>
          </cell>
          <cell r="E25">
            <v>0.29085</v>
          </cell>
          <cell r="G25">
            <v>-888</v>
          </cell>
          <cell r="H25">
            <v>-346</v>
          </cell>
          <cell r="I25">
            <v>0.38969999999999999</v>
          </cell>
          <cell r="K25">
            <v>-3535</v>
          </cell>
          <cell r="L25">
            <v>-940</v>
          </cell>
        </row>
        <row r="26">
          <cell r="B26" t="str">
            <v>Cust Dep Int</v>
          </cell>
          <cell r="C26">
            <v>505</v>
          </cell>
          <cell r="D26">
            <v>505</v>
          </cell>
          <cell r="E26">
            <v>1</v>
          </cell>
          <cell r="G26">
            <v>566</v>
          </cell>
          <cell r="H26">
            <v>566</v>
          </cell>
          <cell r="I26">
            <v>1</v>
          </cell>
          <cell r="K26">
            <v>-61</v>
          </cell>
          <cell r="L26">
            <v>-61</v>
          </cell>
        </row>
        <row r="27">
          <cell r="B27" t="str">
            <v>Reg</v>
          </cell>
          <cell r="C27">
            <v>48</v>
          </cell>
          <cell r="D27">
            <v>48</v>
          </cell>
          <cell r="E27">
            <v>1</v>
          </cell>
          <cell r="G27">
            <v>208</v>
          </cell>
          <cell r="H27">
            <v>208</v>
          </cell>
          <cell r="I27">
            <v>1</v>
          </cell>
          <cell r="K27">
            <v>-160</v>
          </cell>
          <cell r="L27">
            <v>-160</v>
          </cell>
        </row>
        <row r="28">
          <cell r="B28" t="str">
            <v>Y2K</v>
          </cell>
          <cell r="C28">
            <v>-1671</v>
          </cell>
          <cell r="D28">
            <v>-647</v>
          </cell>
          <cell r="E28">
            <v>0.38716</v>
          </cell>
          <cell r="K28">
            <v>-1671</v>
          </cell>
          <cell r="L28">
            <v>-647</v>
          </cell>
        </row>
        <row r="29">
          <cell r="B29" t="str">
            <v>PJM</v>
          </cell>
          <cell r="C29">
            <v>1998</v>
          </cell>
          <cell r="D29">
            <v>774</v>
          </cell>
          <cell r="E29">
            <v>0.38716</v>
          </cell>
          <cell r="K29">
            <v>1998</v>
          </cell>
          <cell r="L29">
            <v>774</v>
          </cell>
        </row>
        <row r="32">
          <cell r="B32" t="str">
            <v>subtotal RMA's</v>
          </cell>
          <cell r="C32">
            <v>-2830</v>
          </cell>
          <cell r="D32">
            <v>-330</v>
          </cell>
          <cell r="G32">
            <v>-7495</v>
          </cell>
          <cell r="H32">
            <v>-2448</v>
          </cell>
          <cell r="K32">
            <v>110</v>
          </cell>
          <cell r="L32">
            <v>350</v>
          </cell>
          <cell r="N32">
            <v>1856</v>
          </cell>
          <cell r="O32">
            <v>277</v>
          </cell>
          <cell r="P32">
            <v>2133</v>
          </cell>
          <cell r="Q32">
            <v>-2118</v>
          </cell>
        </row>
        <row r="35">
          <cell r="B35" t="str">
            <v>Total</v>
          </cell>
          <cell r="C35">
            <v>326388</v>
          </cell>
          <cell r="D35">
            <v>127092</v>
          </cell>
          <cell r="E35">
            <v>0.38940000000000002</v>
          </cell>
          <cell r="G35">
            <v>309394</v>
          </cell>
          <cell r="H35">
            <v>121661</v>
          </cell>
          <cell r="I35">
            <v>0.39319999999999999</v>
          </cell>
          <cell r="K35">
            <v>16994</v>
          </cell>
          <cell r="L35">
            <v>5431</v>
          </cell>
          <cell r="N35">
            <v>6682</v>
          </cell>
          <cell r="O35">
            <v>-1240</v>
          </cell>
          <cell r="P35">
            <v>5442</v>
          </cell>
          <cell r="Q35">
            <v>5431</v>
          </cell>
        </row>
      </sheetData>
      <sheetData sheetId="11">
        <row r="1">
          <cell r="O1" t="str">
            <v>POTOMAC ELECTRIC POWER COMPANY</v>
          </cell>
        </row>
        <row r="2">
          <cell r="O2" t="str">
            <v>District of Columbia</v>
          </cell>
        </row>
        <row r="3">
          <cell r="O3" t="str">
            <v>Analysis of Revenue Requirement -- F.C. 939 Per Order vs. Twelve Months Ended December 31, 1995</v>
          </cell>
        </row>
        <row r="5">
          <cell r="A5" t="str">
            <v>RECONCILIATION OF GROSS RECEIPTS TAX CALC</v>
          </cell>
          <cell r="J5">
            <v>36398.59824861111</v>
          </cell>
          <cell r="O5" t="str">
            <v>Summary of Gross Receipts Tax Calculation vs. Cost of Service</v>
          </cell>
          <cell r="AA5" t="str">
            <v>Analysis of F.C. 939 gross receipts tax - Impact of June 94 increase to 10%</v>
          </cell>
        </row>
        <row r="6">
          <cell r="J6">
            <v>36398.59824861111</v>
          </cell>
        </row>
        <row r="7">
          <cell r="O7" t="str">
            <v>Formal Case 939</v>
          </cell>
        </row>
        <row r="9">
          <cell r="D9" t="str">
            <v xml:space="preserve"> </v>
          </cell>
          <cell r="J9" t="str">
            <v>Revenue</v>
          </cell>
          <cell r="Q9" t="str">
            <v>Forfeited</v>
          </cell>
          <cell r="V9" t="str">
            <v>Calc rate</v>
          </cell>
          <cell r="W9" t="str">
            <v xml:space="preserve">GRT on </v>
          </cell>
          <cell r="X9" t="str">
            <v xml:space="preserve">GRT on </v>
          </cell>
          <cell r="Y9" t="str">
            <v xml:space="preserve">GRT on </v>
          </cell>
        </row>
        <row r="10">
          <cell r="D10" t="str">
            <v>1996</v>
          </cell>
          <cell r="F10" t="str">
            <v>1995</v>
          </cell>
          <cell r="H10" t="str">
            <v>Difference</v>
          </cell>
          <cell r="J10" t="str">
            <v>Requirement</v>
          </cell>
          <cell r="Q10" t="str">
            <v>Discounts</v>
          </cell>
          <cell r="R10" t="str">
            <v>rents, other</v>
          </cell>
          <cell r="U10" t="str">
            <v>Calc rate</v>
          </cell>
          <cell r="V10" t="str">
            <v>on  Rev</v>
          </cell>
          <cell r="W10" t="str">
            <v>Total Rev</v>
          </cell>
          <cell r="X10" t="str">
            <v xml:space="preserve"> Rev excl</v>
          </cell>
          <cell r="Y10" t="str">
            <v xml:space="preserve"> Rev excl</v>
          </cell>
        </row>
        <row r="11">
          <cell r="P11" t="str">
            <v>Sale of Elec</v>
          </cell>
          <cell r="Q11" t="str">
            <v>&amp; Misc</v>
          </cell>
          <cell r="R11" t="str">
            <v>(A/C 454,456)</v>
          </cell>
          <cell r="S11" t="str">
            <v>Total</v>
          </cell>
          <cell r="T11" t="str">
            <v>GRT</v>
          </cell>
          <cell r="U11" t="str">
            <v>on total Rev</v>
          </cell>
          <cell r="V11" t="str">
            <v>excl rents</v>
          </cell>
          <cell r="W11" t="str">
            <v>@ 10%</v>
          </cell>
          <cell r="X11" t="str">
            <v>rents@ 10%</v>
          </cell>
          <cell r="Y11" t="str">
            <v>rents@ avg</v>
          </cell>
          <cell r="Z11">
            <v>9.973333333333334E-2</v>
          </cell>
          <cell r="AB11" t="str">
            <v>rev subj to grt</v>
          </cell>
        </row>
        <row r="12">
          <cell r="A12" t="str">
            <v>Per Book GRT</v>
          </cell>
          <cell r="D12">
            <v>74456</v>
          </cell>
          <cell r="F12">
            <v>73033</v>
          </cell>
          <cell r="H12">
            <v>1423</v>
          </cell>
        </row>
        <row r="13">
          <cell r="O13" t="str">
            <v>January</v>
          </cell>
          <cell r="P13">
            <v>52664</v>
          </cell>
          <cell r="Q13">
            <v>151</v>
          </cell>
          <cell r="R13">
            <v>170</v>
          </cell>
          <cell r="S13">
            <v>52985</v>
          </cell>
          <cell r="T13">
            <v>5097</v>
          </cell>
          <cell r="U13">
            <v>9.6199999999999994E-2</v>
          </cell>
          <cell r="V13">
            <v>9.6500000000000002E-2</v>
          </cell>
          <cell r="W13">
            <v>5299</v>
          </cell>
          <cell r="X13">
            <v>5282</v>
          </cell>
          <cell r="Y13">
            <v>5267</v>
          </cell>
          <cell r="Z13">
            <v>170</v>
          </cell>
          <cell r="AA13" t="str">
            <v>January</v>
          </cell>
          <cell r="AB13">
            <v>52815</v>
          </cell>
        </row>
        <row r="14">
          <cell r="A14" t="str">
            <v>RMA's</v>
          </cell>
          <cell r="D14">
            <v>-666</v>
          </cell>
          <cell r="F14">
            <v>843</v>
          </cell>
          <cell r="O14" t="str">
            <v>February</v>
          </cell>
          <cell r="P14">
            <v>46992</v>
          </cell>
          <cell r="Q14">
            <v>154</v>
          </cell>
          <cell r="R14">
            <v>70</v>
          </cell>
          <cell r="S14">
            <v>47216</v>
          </cell>
          <cell r="T14">
            <v>4558</v>
          </cell>
          <cell r="U14">
            <v>9.6500000000000002E-2</v>
          </cell>
          <cell r="V14">
            <v>9.6699999999999994E-2</v>
          </cell>
          <cell r="W14">
            <v>4722</v>
          </cell>
          <cell r="X14">
            <v>4715</v>
          </cell>
          <cell r="Y14">
            <v>4702</v>
          </cell>
          <cell r="Z14">
            <v>144</v>
          </cell>
          <cell r="AA14" t="str">
            <v>February</v>
          </cell>
          <cell r="AB14">
            <v>47146</v>
          </cell>
        </row>
        <row r="15">
          <cell r="H15">
            <v>-1509</v>
          </cell>
          <cell r="O15" t="str">
            <v>March</v>
          </cell>
          <cell r="P15">
            <v>48772</v>
          </cell>
          <cell r="Q15">
            <v>121</v>
          </cell>
          <cell r="R15">
            <v>78</v>
          </cell>
          <cell r="S15">
            <v>48971</v>
          </cell>
          <cell r="T15">
            <v>4722</v>
          </cell>
          <cell r="U15">
            <v>9.64E-2</v>
          </cell>
          <cell r="V15">
            <v>9.6600000000000005E-2</v>
          </cell>
          <cell r="W15">
            <v>4897</v>
          </cell>
          <cell r="X15">
            <v>4889</v>
          </cell>
          <cell r="Y15">
            <v>4876</v>
          </cell>
          <cell r="Z15">
            <v>154</v>
          </cell>
          <cell r="AA15" t="str">
            <v>March</v>
          </cell>
          <cell r="AB15">
            <v>48893</v>
          </cell>
        </row>
        <row r="16">
          <cell r="A16" t="str">
            <v>Rate Relief</v>
          </cell>
          <cell r="O16" t="str">
            <v>April</v>
          </cell>
          <cell r="P16">
            <v>46322</v>
          </cell>
          <cell r="Q16">
            <v>140</v>
          </cell>
          <cell r="R16">
            <v>74</v>
          </cell>
          <cell r="S16">
            <v>46536</v>
          </cell>
          <cell r="T16">
            <v>4489</v>
          </cell>
          <cell r="U16">
            <v>9.6500000000000002E-2</v>
          </cell>
          <cell r="V16">
            <v>9.6600000000000005E-2</v>
          </cell>
          <cell r="W16">
            <v>4654</v>
          </cell>
          <cell r="X16">
            <v>4646</v>
          </cell>
          <cell r="Y16">
            <v>4634</v>
          </cell>
          <cell r="Z16">
            <v>145</v>
          </cell>
          <cell r="AA16" t="str">
            <v>April</v>
          </cell>
          <cell r="AB16">
            <v>46462</v>
          </cell>
        </row>
        <row r="17">
          <cell r="O17" t="str">
            <v>May</v>
          </cell>
          <cell r="P17">
            <v>58870</v>
          </cell>
          <cell r="Q17">
            <v>121</v>
          </cell>
          <cell r="R17">
            <v>79</v>
          </cell>
          <cell r="S17">
            <v>59070</v>
          </cell>
          <cell r="T17">
            <v>5706</v>
          </cell>
          <cell r="U17">
            <v>9.6600000000000005E-2</v>
          </cell>
          <cell r="V17">
            <v>9.6699999999999994E-2</v>
          </cell>
          <cell r="W17">
            <v>5907</v>
          </cell>
          <cell r="X17">
            <v>5899</v>
          </cell>
          <cell r="Y17">
            <v>5883</v>
          </cell>
          <cell r="Z17">
            <v>177</v>
          </cell>
          <cell r="AA17" t="str">
            <v>May</v>
          </cell>
          <cell r="AB17">
            <v>58991</v>
          </cell>
        </row>
        <row r="18">
          <cell r="A18" t="str">
            <v>Adjusted GRT (including surcharge)</v>
          </cell>
          <cell r="D18">
            <v>73790</v>
          </cell>
          <cell r="F18">
            <v>73876</v>
          </cell>
          <cell r="H18">
            <v>-86</v>
          </cell>
          <cell r="J18">
            <v>-86</v>
          </cell>
          <cell r="O18" t="str">
            <v>June</v>
          </cell>
          <cell r="P18">
            <v>84250</v>
          </cell>
          <cell r="Q18">
            <v>98</v>
          </cell>
          <cell r="R18">
            <v>148</v>
          </cell>
          <cell r="S18">
            <v>84496</v>
          </cell>
          <cell r="T18">
            <v>8526</v>
          </cell>
          <cell r="U18">
            <v>0.1009</v>
          </cell>
          <cell r="V18">
            <v>0.1011</v>
          </cell>
          <cell r="W18">
            <v>8450</v>
          </cell>
          <cell r="X18">
            <v>8435</v>
          </cell>
          <cell r="AA18" t="str">
            <v>June</v>
          </cell>
          <cell r="AB18">
            <v>84348</v>
          </cell>
        </row>
        <row r="19">
          <cell r="O19" t="str">
            <v>July</v>
          </cell>
          <cell r="P19">
            <v>91100</v>
          </cell>
          <cell r="Q19">
            <v>185</v>
          </cell>
          <cell r="R19">
            <v>63</v>
          </cell>
          <cell r="S19">
            <v>91348</v>
          </cell>
          <cell r="T19">
            <v>9112</v>
          </cell>
          <cell r="U19">
            <v>9.98E-2</v>
          </cell>
          <cell r="V19">
            <v>9.98E-2</v>
          </cell>
          <cell r="W19">
            <v>9135</v>
          </cell>
          <cell r="X19">
            <v>9129</v>
          </cell>
          <cell r="AA19" t="str">
            <v>July</v>
          </cell>
          <cell r="AB19">
            <v>91285</v>
          </cell>
        </row>
        <row r="20">
          <cell r="O20" t="str">
            <v>August</v>
          </cell>
          <cell r="P20">
            <v>84377</v>
          </cell>
          <cell r="Q20">
            <v>173</v>
          </cell>
          <cell r="R20">
            <v>61</v>
          </cell>
          <cell r="S20">
            <v>84611</v>
          </cell>
          <cell r="T20">
            <v>8439</v>
          </cell>
          <cell r="U20">
            <v>9.9699999999999997E-2</v>
          </cell>
          <cell r="V20">
            <v>9.98E-2</v>
          </cell>
          <cell r="W20">
            <v>8461</v>
          </cell>
          <cell r="X20">
            <v>8455</v>
          </cell>
          <cell r="AA20" t="str">
            <v>August</v>
          </cell>
          <cell r="AB20">
            <v>84550</v>
          </cell>
        </row>
        <row r="21">
          <cell r="A21" t="str">
            <v>Change in total D.C. operating rev</v>
          </cell>
          <cell r="D21">
            <v>754796</v>
          </cell>
          <cell r="F21">
            <v>742559</v>
          </cell>
          <cell r="O21" t="str">
            <v>September</v>
          </cell>
          <cell r="P21">
            <v>72823</v>
          </cell>
          <cell r="Q21">
            <v>150</v>
          </cell>
          <cell r="R21">
            <v>63</v>
          </cell>
          <cell r="S21">
            <v>73036</v>
          </cell>
          <cell r="T21">
            <v>7281</v>
          </cell>
          <cell r="U21">
            <v>9.9699999999999997E-2</v>
          </cell>
          <cell r="V21">
            <v>9.98E-2</v>
          </cell>
          <cell r="W21">
            <v>7304</v>
          </cell>
          <cell r="X21">
            <v>7297</v>
          </cell>
          <cell r="AA21" t="str">
            <v>September</v>
          </cell>
          <cell r="AB21">
            <v>72973</v>
          </cell>
        </row>
        <row r="22">
          <cell r="A22" t="str">
            <v xml:space="preserve">    less D.C. rent</v>
          </cell>
          <cell r="D22">
            <v>-519</v>
          </cell>
          <cell r="F22">
            <v>-624</v>
          </cell>
          <cell r="O22" t="str">
            <v>October</v>
          </cell>
          <cell r="P22">
            <v>56854</v>
          </cell>
          <cell r="Q22">
            <v>121</v>
          </cell>
          <cell r="R22">
            <v>62</v>
          </cell>
          <cell r="S22">
            <v>57037</v>
          </cell>
          <cell r="T22">
            <v>5681</v>
          </cell>
          <cell r="U22">
            <v>9.9599999999999994E-2</v>
          </cell>
          <cell r="V22">
            <v>9.9699999999999997E-2</v>
          </cell>
          <cell r="W22">
            <v>5704</v>
          </cell>
          <cell r="X22">
            <v>5698</v>
          </cell>
          <cell r="AA22" t="str">
            <v>October</v>
          </cell>
          <cell r="AB22">
            <v>56975</v>
          </cell>
        </row>
        <row r="23">
          <cell r="O23" t="str">
            <v>November</v>
          </cell>
          <cell r="P23">
            <v>45464</v>
          </cell>
          <cell r="Q23">
            <v>98</v>
          </cell>
          <cell r="R23">
            <v>65</v>
          </cell>
          <cell r="S23">
            <v>45627</v>
          </cell>
          <cell r="T23">
            <v>4540</v>
          </cell>
          <cell r="U23">
            <v>9.9500000000000005E-2</v>
          </cell>
          <cell r="V23">
            <v>9.9599999999999994E-2</v>
          </cell>
          <cell r="W23">
            <v>4563</v>
          </cell>
          <cell r="X23">
            <v>4556</v>
          </cell>
          <cell r="AA23" t="str">
            <v>November</v>
          </cell>
          <cell r="AB23">
            <v>45562</v>
          </cell>
        </row>
        <row r="24">
          <cell r="A24" t="str">
            <v>Pure change in rev excl. rent</v>
          </cell>
          <cell r="D24">
            <v>754277</v>
          </cell>
          <cell r="F24">
            <v>741935</v>
          </cell>
          <cell r="H24">
            <v>12342</v>
          </cell>
          <cell r="O24" t="str">
            <v>December</v>
          </cell>
          <cell r="P24">
            <v>51221</v>
          </cell>
          <cell r="Q24">
            <v>110</v>
          </cell>
          <cell r="R24">
            <v>64</v>
          </cell>
          <cell r="S24">
            <v>51395</v>
          </cell>
          <cell r="T24">
            <v>5117</v>
          </cell>
          <cell r="U24">
            <v>9.9599999999999994E-2</v>
          </cell>
          <cell r="V24">
            <v>9.9699999999999997E-2</v>
          </cell>
          <cell r="W24">
            <v>5140</v>
          </cell>
          <cell r="X24">
            <v>5133</v>
          </cell>
          <cell r="AA24" t="str">
            <v>December</v>
          </cell>
          <cell r="AB24">
            <v>51331</v>
          </cell>
        </row>
        <row r="26">
          <cell r="A26" t="str">
            <v>GRT rate</v>
          </cell>
          <cell r="D26">
            <v>0.1</v>
          </cell>
          <cell r="F26">
            <v>0.1</v>
          </cell>
          <cell r="P26">
            <v>739709</v>
          </cell>
          <cell r="Q26">
            <v>1622</v>
          </cell>
          <cell r="R26">
            <v>997</v>
          </cell>
          <cell r="S26">
            <v>742328</v>
          </cell>
          <cell r="T26">
            <v>73268</v>
          </cell>
          <cell r="W26">
            <v>74236</v>
          </cell>
          <cell r="X26">
            <v>74134</v>
          </cell>
          <cell r="Z26">
            <v>790</v>
          </cell>
        </row>
        <row r="27">
          <cell r="A27" t="str">
            <v>Change to GRT expense due to</v>
          </cell>
        </row>
        <row r="28">
          <cell r="A28" t="str">
            <v xml:space="preserve">      revenue change</v>
          </cell>
          <cell r="D28">
            <v>75428</v>
          </cell>
          <cell r="F28">
            <v>74194</v>
          </cell>
          <cell r="H28">
            <v>1234</v>
          </cell>
          <cell r="O28" t="str">
            <v>Less alocation of TEB rent</v>
          </cell>
          <cell r="S28">
            <v>-228</v>
          </cell>
        </row>
        <row r="29">
          <cell r="O29" t="str">
            <v>D.C. revenue in unadjusted cost of service</v>
          </cell>
          <cell r="S29">
            <v>742100</v>
          </cell>
        </row>
        <row r="30">
          <cell r="S30">
            <v>0.1</v>
          </cell>
        </row>
        <row r="31">
          <cell r="A31" t="str">
            <v>Net undefined change</v>
          </cell>
          <cell r="D31">
            <v>-1638</v>
          </cell>
          <cell r="F31">
            <v>-318</v>
          </cell>
          <cell r="H31">
            <v>-1320</v>
          </cell>
          <cell r="J31">
            <v>-1467</v>
          </cell>
          <cell r="O31" t="str">
            <v>GRT on cost of service revenue @ 10%</v>
          </cell>
          <cell r="S31">
            <v>74210</v>
          </cell>
        </row>
        <row r="33">
          <cell r="O33" t="str">
            <v>LESS:  GRT on D.C. rental income still in COS:</v>
          </cell>
        </row>
        <row r="34">
          <cell r="Q34">
            <v>0.1</v>
          </cell>
          <cell r="R34">
            <v>769</v>
          </cell>
          <cell r="S34">
            <v>-77</v>
          </cell>
        </row>
        <row r="35">
          <cell r="O35" t="str">
            <v>Unexplained difference (some of which may</v>
          </cell>
        </row>
        <row r="36">
          <cell r="O36" t="str">
            <v xml:space="preserve">        be due to deduction on GRT return of </v>
          </cell>
        </row>
        <row r="37">
          <cell r="B37" t="str">
            <v xml:space="preserve">NOTE:  Forfeited Discount &amp; Misc. Service revenues are subject to GRT;  rent collected in  </v>
          </cell>
          <cell r="O37" t="str">
            <v xml:space="preserve">        bad debt expense</v>
          </cell>
          <cell r="S37">
            <v>-865</v>
          </cell>
        </row>
        <row r="38">
          <cell r="B38" t="str">
            <v xml:space="preserve">                                the District falls under the property tax return</v>
          </cell>
        </row>
        <row r="39">
          <cell r="O39" t="str">
            <v>GRT per unadjusted cost of service</v>
          </cell>
          <cell r="S39">
            <v>73268</v>
          </cell>
        </row>
        <row r="40">
          <cell r="Q40" t="str">
            <v>Revenue</v>
          </cell>
          <cell r="R40" t="str">
            <v>GRT @ 10%</v>
          </cell>
        </row>
        <row r="41">
          <cell r="P41" t="str">
            <v>RMA's</v>
          </cell>
          <cell r="Q41">
            <v>887</v>
          </cell>
          <cell r="R41">
            <v>89</v>
          </cell>
        </row>
        <row r="42">
          <cell r="P42" t="str">
            <v>Rate Relief</v>
          </cell>
          <cell r="Q42">
            <v>27887</v>
          </cell>
          <cell r="R42">
            <v>2789</v>
          </cell>
        </row>
        <row r="43">
          <cell r="S43">
            <v>2878</v>
          </cell>
        </row>
        <row r="44">
          <cell r="O44" t="str">
            <v>GRT per fully adjusted cost of service</v>
          </cell>
          <cell r="S44">
            <v>76146</v>
          </cell>
        </row>
        <row r="53">
          <cell r="O53" t="str">
            <v>POTOMAC ELECTRIC POWER COMPANY</v>
          </cell>
        </row>
        <row r="54">
          <cell r="O54" t="str">
            <v>District of Columbia</v>
          </cell>
        </row>
        <row r="55">
          <cell r="O55" t="str">
            <v>Analysis of Revenue Requirement -- F.C. 939 Per Order vs. Twelve Months Ended December 31, 1995</v>
          </cell>
        </row>
        <row r="57">
          <cell r="O57" t="str">
            <v>Summary of Gross Receipts Tax Calculation vs. Cost of Service</v>
          </cell>
        </row>
        <row r="59">
          <cell r="O59" t="str">
            <v>12 Months Ended December 31, 1995</v>
          </cell>
        </row>
        <row r="60">
          <cell r="Z60" t="str">
            <v xml:space="preserve">GRT on </v>
          </cell>
        </row>
        <row r="61">
          <cell r="Q61" t="str">
            <v>ECRR CCRF</v>
          </cell>
          <cell r="R61" t="str">
            <v>Forfeited</v>
          </cell>
          <cell r="X61" t="str">
            <v>Calc rate</v>
          </cell>
          <cell r="Y61" t="str">
            <v xml:space="preserve">GRT on </v>
          </cell>
          <cell r="Z61" t="str">
            <v xml:space="preserve"> Rev excl</v>
          </cell>
          <cell r="AA61" t="str">
            <v xml:space="preserve">GRT on </v>
          </cell>
        </row>
        <row r="62">
          <cell r="Q62" t="str">
            <v xml:space="preserve">incl in </v>
          </cell>
          <cell r="R62" t="str">
            <v>Discounts</v>
          </cell>
          <cell r="S62" t="str">
            <v>rents, other</v>
          </cell>
          <cell r="W62" t="str">
            <v>Calc rate</v>
          </cell>
          <cell r="X62" t="str">
            <v>on  Rev</v>
          </cell>
          <cell r="Y62" t="str">
            <v>Total Rev</v>
          </cell>
          <cell r="Z62" t="str">
            <v>ECRR CCRF</v>
          </cell>
          <cell r="AA62" t="str">
            <v xml:space="preserve"> Rev excl</v>
          </cell>
        </row>
        <row r="63">
          <cell r="P63" t="str">
            <v>Sale of Elec</v>
          </cell>
          <cell r="Q63" t="str">
            <v>Sale of Elec</v>
          </cell>
          <cell r="R63" t="str">
            <v>&amp; Misc</v>
          </cell>
          <cell r="S63" t="str">
            <v>(A/C 454,456)</v>
          </cell>
          <cell r="T63" t="str">
            <v>Total</v>
          </cell>
          <cell r="U63" t="str">
            <v>GRT</v>
          </cell>
          <cell r="W63" t="str">
            <v>on total Rev</v>
          </cell>
          <cell r="X63" t="str">
            <v>excl rents</v>
          </cell>
          <cell r="Y63" t="str">
            <v>@ 10%</v>
          </cell>
          <cell r="Z63" t="str">
            <v>&amp; rents@ 10%</v>
          </cell>
          <cell r="AA63" t="str">
            <v>rents@ 10%</v>
          </cell>
        </row>
        <row r="65">
          <cell r="O65" t="str">
            <v>January</v>
          </cell>
          <cell r="P65">
            <v>46286</v>
          </cell>
          <cell r="R65">
            <v>153</v>
          </cell>
          <cell r="S65">
            <v>61</v>
          </cell>
          <cell r="T65">
            <v>46500</v>
          </cell>
          <cell r="U65">
            <v>4609</v>
          </cell>
          <cell r="W65">
            <v>9.9099999999999994E-2</v>
          </cell>
          <cell r="X65">
            <v>9.9199999999999997E-2</v>
          </cell>
          <cell r="Y65">
            <v>4650</v>
          </cell>
          <cell r="Z65">
            <v>4644</v>
          </cell>
          <cell r="AA65">
            <v>4644</v>
          </cell>
        </row>
        <row r="66">
          <cell r="O66" t="str">
            <v>February</v>
          </cell>
          <cell r="P66">
            <v>46718</v>
          </cell>
          <cell r="R66">
            <v>132</v>
          </cell>
          <cell r="S66">
            <v>69</v>
          </cell>
          <cell r="T66">
            <v>46919</v>
          </cell>
          <cell r="U66">
            <v>4665</v>
          </cell>
          <cell r="W66">
            <v>9.9400000000000002E-2</v>
          </cell>
          <cell r="X66">
            <v>9.9599999999999994E-2</v>
          </cell>
          <cell r="Y66">
            <v>4692</v>
          </cell>
          <cell r="Z66">
            <v>4685</v>
          </cell>
          <cell r="AA66">
            <v>4685</v>
          </cell>
        </row>
        <row r="67">
          <cell r="O67" t="str">
            <v>March</v>
          </cell>
          <cell r="P67">
            <v>45720</v>
          </cell>
          <cell r="R67">
            <v>173</v>
          </cell>
          <cell r="S67">
            <v>85</v>
          </cell>
          <cell r="T67">
            <v>45978</v>
          </cell>
          <cell r="U67">
            <v>4566</v>
          </cell>
          <cell r="W67">
            <v>9.9299999999999999E-2</v>
          </cell>
          <cell r="X67">
            <v>9.9500000000000005E-2</v>
          </cell>
          <cell r="Y67">
            <v>4598</v>
          </cell>
          <cell r="Z67">
            <v>4589</v>
          </cell>
          <cell r="AA67">
            <v>4589</v>
          </cell>
        </row>
        <row r="68">
          <cell r="O68" t="str">
            <v>April</v>
          </cell>
          <cell r="P68">
            <v>43862</v>
          </cell>
          <cell r="R68">
            <v>193</v>
          </cell>
          <cell r="S68">
            <v>58</v>
          </cell>
          <cell r="T68">
            <v>44113</v>
          </cell>
          <cell r="U68">
            <v>4378</v>
          </cell>
          <cell r="W68">
            <v>9.9199999999999997E-2</v>
          </cell>
          <cell r="X68">
            <v>9.9400000000000002E-2</v>
          </cell>
          <cell r="Y68">
            <v>4411</v>
          </cell>
          <cell r="Z68">
            <v>4406</v>
          </cell>
          <cell r="AA68">
            <v>4406</v>
          </cell>
        </row>
        <row r="69">
          <cell r="O69" t="str">
            <v>May</v>
          </cell>
          <cell r="P69">
            <v>55767</v>
          </cell>
          <cell r="R69">
            <v>142</v>
          </cell>
          <cell r="S69">
            <v>70</v>
          </cell>
          <cell r="T69">
            <v>55979</v>
          </cell>
          <cell r="U69">
            <v>5569</v>
          </cell>
          <cell r="W69">
            <v>9.9500000000000005E-2</v>
          </cell>
          <cell r="X69">
            <v>9.9599999999999994E-2</v>
          </cell>
          <cell r="Y69">
            <v>5598</v>
          </cell>
          <cell r="Z69">
            <v>5591</v>
          </cell>
          <cell r="AA69">
            <v>5591</v>
          </cell>
        </row>
        <row r="70">
          <cell r="O70" t="str">
            <v>June</v>
          </cell>
          <cell r="P70">
            <v>74626</v>
          </cell>
          <cell r="R70">
            <v>148</v>
          </cell>
          <cell r="S70">
            <v>72</v>
          </cell>
          <cell r="T70">
            <v>74846</v>
          </cell>
          <cell r="U70">
            <v>7457</v>
          </cell>
          <cell r="W70">
            <v>9.9599999999999994E-2</v>
          </cell>
          <cell r="X70">
            <v>9.9699999999999997E-2</v>
          </cell>
          <cell r="Y70">
            <v>7485</v>
          </cell>
          <cell r="Z70">
            <v>7477</v>
          </cell>
          <cell r="AA70">
            <v>7477</v>
          </cell>
        </row>
        <row r="71">
          <cell r="O71" t="str">
            <v>July</v>
          </cell>
          <cell r="P71">
            <v>93894</v>
          </cell>
          <cell r="Q71">
            <v>581</v>
          </cell>
          <cell r="R71">
            <v>189</v>
          </cell>
          <cell r="S71">
            <v>66</v>
          </cell>
          <cell r="T71">
            <v>94149</v>
          </cell>
          <cell r="U71">
            <v>9394</v>
          </cell>
          <cell r="V71">
            <v>58</v>
          </cell>
          <cell r="W71">
            <v>9.98E-2</v>
          </cell>
          <cell r="X71">
            <v>9.98E-2</v>
          </cell>
          <cell r="Y71">
            <v>9415</v>
          </cell>
          <cell r="Z71">
            <v>9350</v>
          </cell>
          <cell r="AA71">
            <v>9408</v>
          </cell>
        </row>
        <row r="72">
          <cell r="O72" t="str">
            <v>August</v>
          </cell>
          <cell r="P72">
            <v>97484</v>
          </cell>
          <cell r="Q72">
            <v>879</v>
          </cell>
          <cell r="R72">
            <v>206</v>
          </cell>
          <cell r="S72">
            <v>68</v>
          </cell>
          <cell r="T72">
            <v>97758</v>
          </cell>
          <cell r="U72">
            <v>9742</v>
          </cell>
          <cell r="V72">
            <v>88</v>
          </cell>
          <cell r="W72">
            <v>9.9699999999999997E-2</v>
          </cell>
          <cell r="X72">
            <v>9.9699999999999997E-2</v>
          </cell>
          <cell r="Y72">
            <v>9776</v>
          </cell>
          <cell r="Z72">
            <v>9681</v>
          </cell>
          <cell r="AA72">
            <v>9769</v>
          </cell>
        </row>
        <row r="73">
          <cell r="O73" t="str">
            <v>September</v>
          </cell>
          <cell r="P73">
            <v>75406</v>
          </cell>
          <cell r="Q73">
            <v>673</v>
          </cell>
          <cell r="R73">
            <v>314</v>
          </cell>
          <cell r="S73">
            <v>77</v>
          </cell>
          <cell r="T73">
            <v>75797</v>
          </cell>
          <cell r="U73">
            <v>7552</v>
          </cell>
          <cell r="V73">
            <v>67</v>
          </cell>
          <cell r="W73">
            <v>9.9599999999999994E-2</v>
          </cell>
          <cell r="X73">
            <v>9.9699999999999997E-2</v>
          </cell>
          <cell r="Y73">
            <v>7580</v>
          </cell>
          <cell r="Z73">
            <v>7505</v>
          </cell>
          <cell r="AA73">
            <v>7572</v>
          </cell>
        </row>
        <row r="74">
          <cell r="O74" t="str">
            <v>October</v>
          </cell>
          <cell r="P74">
            <v>56308</v>
          </cell>
          <cell r="Q74">
            <v>620</v>
          </cell>
          <cell r="R74">
            <v>349</v>
          </cell>
          <cell r="S74">
            <v>66</v>
          </cell>
          <cell r="T74">
            <v>56723</v>
          </cell>
          <cell r="U74">
            <v>5631</v>
          </cell>
          <cell r="V74">
            <v>62</v>
          </cell>
          <cell r="W74">
            <v>9.9299999999999999E-2</v>
          </cell>
          <cell r="X74">
            <v>9.9400000000000002E-2</v>
          </cell>
          <cell r="Y74">
            <v>5672</v>
          </cell>
          <cell r="Z74">
            <v>5604</v>
          </cell>
          <cell r="AA74">
            <v>5666</v>
          </cell>
        </row>
        <row r="75">
          <cell r="O75" t="str">
            <v>November</v>
          </cell>
          <cell r="P75">
            <v>47232</v>
          </cell>
          <cell r="Q75">
            <v>613</v>
          </cell>
          <cell r="R75">
            <v>384</v>
          </cell>
          <cell r="S75">
            <v>77</v>
          </cell>
          <cell r="T75">
            <v>47693</v>
          </cell>
          <cell r="U75">
            <v>4738</v>
          </cell>
          <cell r="V75">
            <v>61</v>
          </cell>
          <cell r="W75">
            <v>9.9299999999999999E-2</v>
          </cell>
          <cell r="X75">
            <v>9.9500000000000005E-2</v>
          </cell>
          <cell r="Y75">
            <v>4769</v>
          </cell>
          <cell r="Z75">
            <v>4700</v>
          </cell>
          <cell r="AA75">
            <v>4762</v>
          </cell>
        </row>
        <row r="76">
          <cell r="O76" t="str">
            <v>December</v>
          </cell>
          <cell r="P76">
            <v>51424</v>
          </cell>
          <cell r="Q76">
            <v>695</v>
          </cell>
          <cell r="R76">
            <v>345</v>
          </cell>
          <cell r="S76">
            <v>70</v>
          </cell>
          <cell r="T76">
            <v>51839</v>
          </cell>
          <cell r="U76">
            <v>5138</v>
          </cell>
          <cell r="V76">
            <v>70</v>
          </cell>
          <cell r="W76">
            <v>9.9099999999999994E-2</v>
          </cell>
          <cell r="X76">
            <v>9.9199999999999997E-2</v>
          </cell>
          <cell r="Y76">
            <v>5184</v>
          </cell>
          <cell r="Z76">
            <v>5107</v>
          </cell>
          <cell r="AA76">
            <v>5177</v>
          </cell>
        </row>
        <row r="78">
          <cell r="P78">
            <v>734727</v>
          </cell>
          <cell r="Q78">
            <v>4061</v>
          </cell>
          <cell r="R78">
            <v>2728</v>
          </cell>
          <cell r="S78">
            <v>839</v>
          </cell>
          <cell r="T78">
            <v>738294</v>
          </cell>
          <cell r="U78">
            <v>73439</v>
          </cell>
          <cell r="V78">
            <v>406</v>
          </cell>
          <cell r="Y78">
            <v>73830</v>
          </cell>
          <cell r="Z78">
            <v>73339</v>
          </cell>
          <cell r="AA78">
            <v>73746</v>
          </cell>
        </row>
        <row r="79">
          <cell r="O79" t="str">
            <v>Less ECRR CCRF</v>
          </cell>
          <cell r="T79">
            <v>-4061</v>
          </cell>
        </row>
        <row r="80">
          <cell r="O80" t="str">
            <v>Less alocation of TEB rent</v>
          </cell>
          <cell r="T80">
            <v>-100</v>
          </cell>
        </row>
        <row r="81">
          <cell r="O81" t="str">
            <v>D.C. revenue in unadjusted cost of service</v>
          </cell>
          <cell r="T81">
            <v>734133</v>
          </cell>
        </row>
        <row r="82">
          <cell r="T82">
            <v>0.1</v>
          </cell>
        </row>
        <row r="83">
          <cell r="O83" t="str">
            <v>GRT on cost of service revenue @ 10%</v>
          </cell>
          <cell r="T83">
            <v>73413</v>
          </cell>
        </row>
        <row r="85">
          <cell r="O85" t="str">
            <v>LESS:  GRT on D.C. rental income still in COS:</v>
          </cell>
        </row>
        <row r="86">
          <cell r="R86">
            <v>0.1</v>
          </cell>
          <cell r="S86">
            <v>739</v>
          </cell>
          <cell r="T86">
            <v>-74</v>
          </cell>
        </row>
        <row r="87">
          <cell r="O87" t="str">
            <v>Unexplained difference (some of which may</v>
          </cell>
        </row>
        <row r="88">
          <cell r="O88" t="str">
            <v xml:space="preserve">        be due to deduction on GRT return of </v>
          </cell>
        </row>
        <row r="89">
          <cell r="O89" t="str">
            <v xml:space="preserve">        bad debt expense</v>
          </cell>
          <cell r="T89">
            <v>-306</v>
          </cell>
        </row>
        <row r="91">
          <cell r="O91" t="str">
            <v>GRT per unadjusted cost of service</v>
          </cell>
          <cell r="T91">
            <v>73033</v>
          </cell>
        </row>
        <row r="92">
          <cell r="R92" t="str">
            <v>Revenue</v>
          </cell>
          <cell r="S92" t="str">
            <v>GRT @ 10%</v>
          </cell>
        </row>
        <row r="93">
          <cell r="P93" t="str">
            <v>RMA's</v>
          </cell>
          <cell r="R93">
            <v>8427</v>
          </cell>
          <cell r="S93">
            <v>843</v>
          </cell>
        </row>
        <row r="95">
          <cell r="T95">
            <v>843</v>
          </cell>
        </row>
        <row r="96">
          <cell r="O96" t="str">
            <v>GRT per fully adjusted cost of service</v>
          </cell>
          <cell r="T96">
            <v>73876</v>
          </cell>
        </row>
      </sheetData>
      <sheetData sheetId="12">
        <row r="2">
          <cell r="A2" t="str">
            <v xml:space="preserve">   EFFECT OF CHANGE IN PRO-FORMA INTEREST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Adjusted Rate Base</v>
          </cell>
          <cell r="D7">
            <v>1659044</v>
          </cell>
          <cell r="F7">
            <v>1659834</v>
          </cell>
          <cell r="H7">
            <v>-790</v>
          </cell>
        </row>
        <row r="8">
          <cell r="A8" t="str">
            <v>Weighted Cost of Debt</v>
          </cell>
          <cell r="D8">
            <v>3.5099999999999999E-2</v>
          </cell>
          <cell r="F8">
            <v>3.5099999999999999E-2</v>
          </cell>
        </row>
        <row r="9">
          <cell r="A9" t="str">
            <v>Pro-forma interest</v>
          </cell>
          <cell r="D9">
            <v>58232</v>
          </cell>
          <cell r="F9">
            <v>58260</v>
          </cell>
          <cell r="H9">
            <v>-28</v>
          </cell>
        </row>
        <row r="10">
          <cell r="A10" t="str">
            <v>ccrf debt</v>
          </cell>
          <cell r="D10">
            <v>-1945</v>
          </cell>
          <cell r="F10">
            <v>-984</v>
          </cell>
          <cell r="H10">
            <v>-961</v>
          </cell>
        </row>
        <row r="11">
          <cell r="D11">
            <v>56287</v>
          </cell>
          <cell r="F11">
            <v>57276</v>
          </cell>
          <cell r="H11">
            <v>-989</v>
          </cell>
        </row>
        <row r="14">
          <cell r="B14" t="str">
            <v>Change in DCIT</v>
          </cell>
          <cell r="D14">
            <v>-5615</v>
          </cell>
          <cell r="F14">
            <v>-5713</v>
          </cell>
          <cell r="H14">
            <v>99</v>
          </cell>
          <cell r="J14">
            <v>122</v>
          </cell>
        </row>
        <row r="16">
          <cell r="B16" t="str">
            <v>Change in FIT</v>
          </cell>
          <cell r="D16">
            <v>-17681</v>
          </cell>
          <cell r="F16">
            <v>-17992</v>
          </cell>
          <cell r="H16">
            <v>311</v>
          </cell>
          <cell r="J16">
            <v>591</v>
          </cell>
        </row>
        <row r="19">
          <cell r="A19" t="str">
            <v>ANALYSIS OF CHANGE</v>
          </cell>
        </row>
        <row r="21">
          <cell r="A21" t="str">
            <v>Change due to Rate Base:</v>
          </cell>
        </row>
        <row r="22">
          <cell r="B22" t="str">
            <v xml:space="preserve">      DCIT  =  747 x .0351 x .09975</v>
          </cell>
          <cell r="H22">
            <v>3</v>
          </cell>
          <cell r="J22">
            <v>4</v>
          </cell>
        </row>
        <row r="23">
          <cell r="B23" t="str">
            <v xml:space="preserve">      FIT  =  747 x .0351 x .3150875</v>
          </cell>
          <cell r="H23">
            <v>9</v>
          </cell>
          <cell r="J23">
            <v>17</v>
          </cell>
        </row>
        <row r="24">
          <cell r="J24">
            <v>21</v>
          </cell>
        </row>
        <row r="26">
          <cell r="A26" t="str">
            <v>Change due to CCRF</v>
          </cell>
        </row>
        <row r="27">
          <cell r="B27" t="str">
            <v xml:space="preserve">      DCIT  =  961  x .09975</v>
          </cell>
          <cell r="H27">
            <v>96</v>
          </cell>
          <cell r="J27">
            <v>118</v>
          </cell>
        </row>
        <row r="28">
          <cell r="B28" t="str">
            <v xml:space="preserve">      FIT  =  961 x .3150875</v>
          </cell>
          <cell r="H28">
            <v>302</v>
          </cell>
          <cell r="J28">
            <v>574</v>
          </cell>
        </row>
        <row r="29">
          <cell r="J29">
            <v>692</v>
          </cell>
        </row>
        <row r="31">
          <cell r="A31" t="str">
            <v>Change due to Embedded Cost of Debt</v>
          </cell>
        </row>
        <row r="32">
          <cell r="B32" t="str">
            <v xml:space="preserve">      DCIT  =  (.0351 - .0351) x 1,640,272 x .099755</v>
          </cell>
          <cell r="H32">
            <v>0</v>
          </cell>
          <cell r="J32">
            <v>0</v>
          </cell>
        </row>
        <row r="33">
          <cell r="B33" t="str">
            <v xml:space="preserve">      FIT  =  (.0351 - .0351) x 1,640,272 x ..3150875</v>
          </cell>
          <cell r="H33">
            <v>0</v>
          </cell>
          <cell r="J33">
            <v>0</v>
          </cell>
        </row>
        <row r="35">
          <cell r="B35" t="str">
            <v>Total</v>
          </cell>
          <cell r="J35">
            <v>0</v>
          </cell>
        </row>
        <row r="39">
          <cell r="B39" t="str">
            <v>Total DCIT</v>
          </cell>
          <cell r="H39">
            <v>99</v>
          </cell>
          <cell r="J39">
            <v>122</v>
          </cell>
        </row>
        <row r="42">
          <cell r="B42" t="str">
            <v>Total FIT</v>
          </cell>
          <cell r="H42">
            <v>311</v>
          </cell>
          <cell r="J42">
            <v>591</v>
          </cell>
        </row>
        <row r="45">
          <cell r="A45" t="str">
            <v>EFFECT OF CHANGE IN ALLOWED RATE OF RETURN</v>
          </cell>
        </row>
        <row r="47">
          <cell r="D47" t="str">
            <v>F.C. No.</v>
          </cell>
          <cell r="L47" t="str">
            <v>Revenue</v>
          </cell>
        </row>
        <row r="48">
          <cell r="D48" t="str">
            <v>939</v>
          </cell>
          <cell r="F48" t="str">
            <v>1995</v>
          </cell>
          <cell r="H48" t="str">
            <v>Difference</v>
          </cell>
          <cell r="J48" t="str">
            <v>Rate Base</v>
          </cell>
          <cell r="L48" t="str">
            <v>Requirement</v>
          </cell>
        </row>
        <row r="50">
          <cell r="A50" t="str">
            <v>After-tax weighted cost of debt</v>
          </cell>
          <cell r="D50">
            <v>2.0500000000000001E-2</v>
          </cell>
          <cell r="F50">
            <v>2.0500000000000001E-2</v>
          </cell>
          <cell r="H50">
            <v>0</v>
          </cell>
          <cell r="J50">
            <v>1659834</v>
          </cell>
          <cell r="L50">
            <v>0</v>
          </cell>
        </row>
        <row r="52">
          <cell r="A52" t="str">
            <v>Weighted cost of equity</v>
          </cell>
          <cell r="D52">
            <v>5.5800000000000002E-2</v>
          </cell>
          <cell r="F52">
            <v>5.5800000000000002E-2</v>
          </cell>
          <cell r="H52">
            <v>0</v>
          </cell>
          <cell r="J52">
            <v>1659834</v>
          </cell>
          <cell r="L52">
            <v>0</v>
          </cell>
        </row>
        <row r="55">
          <cell r="B55" t="str">
            <v>Total allowed rate of return</v>
          </cell>
          <cell r="D55">
            <v>7.6300000000000007E-2</v>
          </cell>
          <cell r="F55">
            <v>7.6300000000000007E-2</v>
          </cell>
          <cell r="H55">
            <v>0</v>
          </cell>
          <cell r="J55">
            <v>1659834</v>
          </cell>
          <cell r="L55">
            <v>0</v>
          </cell>
        </row>
        <row r="59">
          <cell r="L59">
            <v>0</v>
          </cell>
          <cell r="N59">
            <v>0</v>
          </cell>
          <cell r="P59">
            <v>0</v>
          </cell>
        </row>
        <row r="61">
          <cell r="L61" t="str">
            <v>_</v>
          </cell>
          <cell r="N61" t="str">
            <v>_</v>
          </cell>
          <cell r="P61" t="str">
            <v>_</v>
          </cell>
        </row>
        <row r="63">
          <cell r="L63" t="str">
            <v>_</v>
          </cell>
          <cell r="N63" t="str">
            <v>_</v>
          </cell>
          <cell r="P63" t="str">
            <v>_</v>
          </cell>
        </row>
        <row r="65">
          <cell r="A65" t="str">
            <v xml:space="preserve">   EFFECT OF CHANGE IN PRO-FORMA INTEREST</v>
          </cell>
          <cell r="J65">
            <v>36398.59824861111</v>
          </cell>
        </row>
        <row r="66">
          <cell r="J66">
            <v>36398.59824861111</v>
          </cell>
        </row>
        <row r="68">
          <cell r="D68" t="str">
            <v>1995</v>
          </cell>
          <cell r="F68" t="str">
            <v>1998</v>
          </cell>
          <cell r="H68" t="str">
            <v>Difference</v>
          </cell>
          <cell r="J68" t="str">
            <v>Rev Req</v>
          </cell>
        </row>
        <row r="70">
          <cell r="A70" t="str">
            <v>Adjusted Rate Base</v>
          </cell>
          <cell r="D70">
            <v>1659834</v>
          </cell>
          <cell r="F70">
            <v>1686069</v>
          </cell>
          <cell r="H70">
            <v>26235</v>
          </cell>
        </row>
        <row r="71">
          <cell r="A71" t="str">
            <v>Weighted Cost of Debt</v>
          </cell>
          <cell r="D71">
            <v>3.5099999999999999E-2</v>
          </cell>
          <cell r="F71">
            <v>3.5200000000000002E-2</v>
          </cell>
        </row>
        <row r="72">
          <cell r="A72" t="str">
            <v>Pro-forma interest</v>
          </cell>
          <cell r="D72">
            <v>58260</v>
          </cell>
          <cell r="F72">
            <v>59350</v>
          </cell>
          <cell r="H72">
            <v>1090</v>
          </cell>
        </row>
        <row r="77">
          <cell r="B77" t="str">
            <v>Change in DCIT</v>
          </cell>
          <cell r="D77">
            <v>-5811</v>
          </cell>
          <cell r="F77">
            <v>-5920</v>
          </cell>
          <cell r="H77">
            <v>-109</v>
          </cell>
          <cell r="J77">
            <v>-135</v>
          </cell>
        </row>
        <row r="79">
          <cell r="B79" t="str">
            <v>Change in FIT</v>
          </cell>
          <cell r="D79">
            <v>-18301</v>
          </cell>
          <cell r="F79">
            <v>-18643</v>
          </cell>
          <cell r="H79">
            <v>-342</v>
          </cell>
          <cell r="J79">
            <v>-649</v>
          </cell>
        </row>
        <row r="82">
          <cell r="A82" t="str">
            <v>ANALYSIS OF CHANGE</v>
          </cell>
        </row>
        <row r="84">
          <cell r="A84" t="str">
            <v>Change due to Rate Base:</v>
          </cell>
        </row>
        <row r="85">
          <cell r="B85" t="str">
            <v xml:space="preserve">      DCIT  =  44,589 x .0351 x .09975</v>
          </cell>
          <cell r="H85">
            <v>-92</v>
          </cell>
          <cell r="J85">
            <v>-114</v>
          </cell>
        </row>
        <row r="86">
          <cell r="B86" t="str">
            <v xml:space="preserve">      FIT  =  44,589 x .0351 x .3150875</v>
          </cell>
          <cell r="H86">
            <v>-290</v>
          </cell>
          <cell r="J86">
            <v>-551</v>
          </cell>
        </row>
        <row r="88">
          <cell r="J88">
            <v>-665</v>
          </cell>
        </row>
        <row r="91">
          <cell r="A91" t="str">
            <v>Change due to Embedded Cost of Debt</v>
          </cell>
        </row>
        <row r="92">
          <cell r="B92" t="str">
            <v xml:space="preserve">      DCIT  =  (.0352 - .0351) x 1,686,069 x .099755</v>
          </cell>
          <cell r="H92">
            <v>17</v>
          </cell>
          <cell r="J92">
            <v>21</v>
          </cell>
        </row>
        <row r="93">
          <cell r="B93" t="str">
            <v xml:space="preserve">      FIT  =  (.0352 - .0351) x 1,686,069 x ..3150875</v>
          </cell>
          <cell r="H93">
            <v>53</v>
          </cell>
          <cell r="J93">
            <v>101</v>
          </cell>
        </row>
        <row r="95">
          <cell r="B95" t="str">
            <v>Total</v>
          </cell>
          <cell r="J95">
            <v>122</v>
          </cell>
        </row>
        <row r="99">
          <cell r="B99" t="str">
            <v>Total DCIT</v>
          </cell>
          <cell r="H99">
            <v>-75</v>
          </cell>
          <cell r="J99">
            <v>-93</v>
          </cell>
        </row>
        <row r="102">
          <cell r="B102" t="str">
            <v>Total FIT</v>
          </cell>
          <cell r="H102">
            <v>-237</v>
          </cell>
          <cell r="J102">
            <v>-450</v>
          </cell>
        </row>
        <row r="105">
          <cell r="A105" t="str">
            <v>EFFECT OF CHANGE IN ALLOWED RATE OF RETURN</v>
          </cell>
        </row>
        <row r="107">
          <cell r="L107" t="str">
            <v>Revenue</v>
          </cell>
        </row>
        <row r="108">
          <cell r="D108" t="str">
            <v>1995</v>
          </cell>
          <cell r="F108" t="str">
            <v>1995</v>
          </cell>
          <cell r="H108" t="str">
            <v>Difference</v>
          </cell>
          <cell r="J108" t="str">
            <v>Rate Base</v>
          </cell>
          <cell r="L108" t="str">
            <v>Requirement</v>
          </cell>
        </row>
        <row r="110">
          <cell r="A110" t="str">
            <v>After-tax weighted cost of debt</v>
          </cell>
          <cell r="D110">
            <v>2.0500000000000001E-2</v>
          </cell>
          <cell r="F110">
            <v>2.06E-2</v>
          </cell>
          <cell r="H110">
            <v>9.9999999999999395E-5</v>
          </cell>
          <cell r="J110">
            <v>1686069</v>
          </cell>
          <cell r="L110">
            <v>169</v>
          </cell>
        </row>
        <row r="112">
          <cell r="A112" t="str">
            <v>Weighted cost of equity</v>
          </cell>
          <cell r="D112">
            <v>5.5800000000000002E-2</v>
          </cell>
          <cell r="F112">
            <v>5.5400000000000005E-2</v>
          </cell>
          <cell r="H112">
            <v>-3.9999999999999758E-4</v>
          </cell>
          <cell r="J112">
            <v>1686069</v>
          </cell>
          <cell r="L112">
            <v>-674</v>
          </cell>
        </row>
        <row r="115">
          <cell r="B115" t="str">
            <v>Total allowed rate of return</v>
          </cell>
          <cell r="D115">
            <v>7.6300000000000007E-2</v>
          </cell>
          <cell r="F115">
            <v>7.6000000000000012E-2</v>
          </cell>
          <cell r="H115">
            <v>-2.9999999999999472E-4</v>
          </cell>
          <cell r="J115">
            <v>1686069</v>
          </cell>
          <cell r="L115">
            <v>-506</v>
          </cell>
        </row>
        <row r="117">
          <cell r="L117">
            <v>-505</v>
          </cell>
        </row>
      </sheetData>
      <sheetData sheetId="13">
        <row r="2">
          <cell r="A2" t="str">
            <v>RECONCILIATION OF D.C. INCOME TAX CALCULATION</v>
          </cell>
        </row>
      </sheetData>
      <sheetData sheetId="14">
        <row r="1">
          <cell r="J1" t="str">
            <v>AJK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_YTD"/>
      <sheetName val="Co_Totals"/>
      <sheetName val="To Reconcile"/>
      <sheetName val="Summary"/>
      <sheetName val="Divisional Summary"/>
      <sheetName val="AP"/>
      <sheetName val="Cash"/>
      <sheetName val="FA"/>
      <sheetName val="GA"/>
      <sheetName val="IT"/>
      <sheetName val="PR"/>
      <sheetName val="Region"/>
      <sheetName val="Tax"/>
      <sheetName val="UnId"/>
      <sheetName val="Values"/>
      <sheetName val="No Reconcile"/>
      <sheetName val="GA Level"/>
      <sheetName val="Divisions"/>
      <sheetName val="Contract Index Required Field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4">
          <cell r="N4" t="str">
            <v>No supporting documentation</v>
          </cell>
        </row>
        <row r="5">
          <cell r="N5" t="str">
            <v>Unknown variance</v>
          </cell>
        </row>
        <row r="6">
          <cell r="N6" t="str">
            <v>Reconciling item(s) &gt; 60 days</v>
          </cell>
        </row>
        <row r="7">
          <cell r="N7" t="str">
            <v>Data Integrity</v>
          </cell>
        </row>
        <row r="8">
          <cell r="N8" t="str">
            <v>O&amp;M contract related</v>
          </cell>
        </row>
      </sheetData>
      <sheetData sheetId="15">
        <row r="4">
          <cell r="N4" t="str">
            <v>No supporting documentation</v>
          </cell>
        </row>
      </sheetData>
      <sheetData sheetId="16"/>
      <sheetData sheetId="17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C"/>
      <sheetName val="ValSummary"/>
      <sheetName val="Cons Title"/>
      <sheetName val="Consolidated Model"/>
      <sheetName val="Net Debt"/>
      <sheetName val="Core Title"/>
      <sheetName val="Core Model"/>
      <sheetName val="Core DCF"/>
      <sheetName val="Bolt-on Title"/>
      <sheetName val="Bolt-on Model"/>
      <sheetName val="Bolt-on DCF"/>
      <sheetName val="Cerb Title"/>
      <sheetName val="Cerberus"/>
      <sheetName val="Cerberus DCF "/>
      <sheetName val="O&amp;M Title"/>
      <sheetName val="O&amp;M"/>
      <sheetName val="Sapphire"/>
      <sheetName val="Sapphire DCF"/>
      <sheetName val="AccDil Title"/>
      <sheetName val="Accretion-Dilution"/>
      <sheetName val="AccDil Out1"/>
      <sheetName val="AccDil Out2"/>
      <sheetName val="AccDil Out3"/>
      <sheetName val="ROCE"/>
      <sheetName val="IRR 2003"/>
      <sheetName val="Net Debt Reconc"/>
      <sheetName val="AccD塅䕃⹌塅Et2"/>
      <sheetName val="塅䕃⹌塅El Out2"/>
      <sheetName val="DIAMOND"/>
      <sheetName val="Input"/>
      <sheetName val="Raw-Hyp"/>
      <sheetName val="CalculationR&amp;R"/>
      <sheetName val="Cons_Title"/>
      <sheetName val="Consolidated_Model"/>
      <sheetName val="Net_Debt"/>
      <sheetName val="Core_Title"/>
      <sheetName val="Core_Model"/>
      <sheetName val="Core_DCF"/>
      <sheetName val="Bolt-on_Title"/>
      <sheetName val="Bolt-on_Model"/>
      <sheetName val="Bolt-on_DCF"/>
      <sheetName val="Cerb_Title"/>
      <sheetName val="Cerberus_DCF_"/>
      <sheetName val="O&amp;M_Title"/>
      <sheetName val="Sapphire_DCF"/>
      <sheetName val="AccDil_Title"/>
      <sheetName val="AccDil_Out1"/>
      <sheetName val="AccDil_Out2"/>
      <sheetName val="AccDil_Out3"/>
      <sheetName val="IRR_2003"/>
      <sheetName val="Net_Debt_Reconc"/>
      <sheetName val="塅䕃⹌塅El_Out2"/>
      <sheetName val="Assumptions"/>
      <sheetName val="BudgetYr1"/>
    </sheetNames>
    <sheetDataSet>
      <sheetData sheetId="0">
        <row r="25">
          <cell r="B25">
            <v>100.51612</v>
          </cell>
        </row>
      </sheetData>
      <sheetData sheetId="1"/>
      <sheetData sheetId="2" refreshError="1">
        <row r="25">
          <cell r="B25">
            <v>100.51612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Format"/>
      <sheetName val="Journal Entry"/>
      <sheetName val="AWK Cashbook 11.29"/>
      <sheetName val="em"/>
      <sheetName val="2002 Tax Adj 12-9-05"/>
      <sheetName val="Tax allocation 3-21-06"/>
      <sheetName val="AWK Cashbook (2)"/>
      <sheetName val="AWK Cashbook 10.26"/>
      <sheetName val="AWK Cashbook"/>
      <sheetName val="082806 refinance"/>
      <sheetName val="2002 Tax Adj"/>
      <sheetName val="AWKedit"/>
      <sheetName val="je2017"/>
      <sheetName val="Ma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-2 (P1)"/>
      <sheetName val="RAM-2 (P2)"/>
      <sheetName val="RAM-2 (P3)"/>
      <sheetName val="RAM-3"/>
      <sheetName val="RAM-4"/>
      <sheetName val="RAM-5 (P1-2)"/>
      <sheetName val="RAM-5 (P3-4)"/>
      <sheetName val="RAM-5 (P5)"/>
      <sheetName val="RAM-5 (P6)"/>
      <sheetName val="RAM-6 (P1)"/>
      <sheetName val="RAM-6 (P2)"/>
      <sheetName val="RAM-7 (P1)"/>
      <sheetName val="RAM-7 (P2)"/>
      <sheetName val="RAM-8 (P1)"/>
      <sheetName val="RAM-8 (P2)"/>
      <sheetName val="RAM-9 (P1)"/>
      <sheetName val="RAM-9 (P2)"/>
      <sheetName val="RAM-11 (P1)"/>
      <sheetName val="RAM-10 (P1)"/>
      <sheetName val="RAM-10 (P2)"/>
      <sheetName val="RAM-12 (P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DE TB"/>
      <sheetName val="BS"/>
      <sheetName val="IS"/>
      <sheetName val="CashFlow"/>
      <sheetName val="WCF"/>
      <sheetName val="Cap"/>
      <sheetName val="Equity"/>
      <sheetName val="Note C"/>
      <sheetName val="Note G"/>
      <sheetName val="Note H"/>
      <sheetName val="Note K"/>
      <sheetName val="Note L"/>
      <sheetName val="Note M"/>
      <sheetName val="Reg Assets"/>
      <sheetName val="Retained Earnings"/>
      <sheetName val="2005 top side entries"/>
      <sheetName val="2005 PWC SUD"/>
      <sheetName val="2004 top side entries"/>
      <sheetName val="JDE_TB"/>
      <sheetName val="Note_C"/>
      <sheetName val="Note_G"/>
      <sheetName val="Note_H"/>
      <sheetName val="Note_K"/>
      <sheetName val="Note_L"/>
      <sheetName val="Note_M"/>
      <sheetName val="Reg_Assets"/>
      <sheetName val="Retained_Earnings"/>
      <sheetName val="2005_top_side_entries"/>
      <sheetName val="2005_PWC_SUD"/>
      <sheetName val="2004_top_side_entries"/>
      <sheetName val="Raw-Hyp"/>
      <sheetName val="Regressions"/>
      <sheetName val="Op Revenue"/>
      <sheetName val="Tax allocation 3-21-06"/>
      <sheetName val="Income Taxes"/>
      <sheetName val="ValSummary"/>
      <sheetName val="CalculationR&amp;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</sheetNames>
    <sheetDataSet>
      <sheetData sheetId="0">
        <row r="52">
          <cell r="D52">
            <v>36234</v>
          </cell>
          <cell r="H52">
            <v>101</v>
          </cell>
          <cell r="L52" t="str">
            <v>X</v>
          </cell>
        </row>
        <row r="74">
          <cell r="D74" t="str">
            <v>Value Date</v>
          </cell>
          <cell r="H74" t="str">
            <v>Disbursement</v>
          </cell>
          <cell r="J74" t="str">
            <v>Receipt</v>
          </cell>
          <cell r="L74" t="str">
            <v>Entered in XRT</v>
          </cell>
        </row>
        <row r="75">
          <cell r="D75">
            <v>36220</v>
          </cell>
          <cell r="J75">
            <v>20208.41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ualty Data"/>
      <sheetName val="Property Data"/>
      <sheetName val="Casualty_Data"/>
      <sheetName val="Property_Data"/>
      <sheetName val="subcatlist"/>
      <sheetName val="ValSummary"/>
      <sheetName val="BS"/>
      <sheetName val="Labor wks"/>
      <sheetName val="Vehicle Input wks"/>
      <sheetName val="Casualty_Data1"/>
      <sheetName val="Property_Dat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O"/>
      <sheetName val="TPACT"/>
      <sheetName val="Projection"/>
      <sheetName val="Lookups"/>
      <sheetName val="Output"/>
      <sheetName val="Casualty Data"/>
      <sheetName val="Summary"/>
      <sheetName val="CONTROL"/>
      <sheetName val="All Co's"/>
      <sheetName val="ValSummary"/>
      <sheetName val="subcatlist"/>
      <sheetName val="CF"/>
      <sheetName val="BS"/>
      <sheetName val="CostCentersEPI"/>
      <sheetName val="TB-EPI"/>
      <sheetName val="Casualty_Data"/>
      <sheetName val="RecItemList"/>
    </sheetNames>
    <sheetDataSet>
      <sheetData sheetId="0">
        <row r="2">
          <cell r="K2">
            <v>1</v>
          </cell>
        </row>
      </sheetData>
      <sheetData sheetId="1" refreshError="1">
        <row r="2">
          <cell r="K2">
            <v>1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O"/>
      <sheetName val="TPACT"/>
      <sheetName val="Projection"/>
      <sheetName val="Lookups"/>
      <sheetName val="Output"/>
      <sheetName val="Casualty Data"/>
      <sheetName val="General"/>
    </sheetNames>
    <sheetDataSet>
      <sheetData sheetId="0">
        <row r="3">
          <cell r="C3">
            <v>38353</v>
          </cell>
        </row>
      </sheetData>
      <sheetData sheetId="1" refreshError="1">
        <row r="3">
          <cell r="C3">
            <v>38353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_Instructions"/>
      <sheetName val="Sch1_3"/>
      <sheetName val="Sch4"/>
      <sheetName val="Sch5"/>
      <sheetName val="Sch6"/>
      <sheetName val="Sch7-AWW"/>
      <sheetName val="Sch7- VAAW"/>
      <sheetName val="Sch8_"/>
    </sheetNames>
    <sheetDataSet>
      <sheetData sheetId="0" refreshError="1"/>
      <sheetData sheetId="1">
        <row r="7">
          <cell r="A7" t="str">
            <v>CASE NO. PUE-</v>
          </cell>
        </row>
      </sheetData>
      <sheetData sheetId="2"/>
      <sheetData sheetId="3">
        <row r="7">
          <cell r="A7" t="str">
            <v>CASE NO. PUE-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Layout" zoomScaleNormal="100" zoomScaleSheetLayoutView="100" workbookViewId="0">
      <selection activeCell="D28" sqref="D28"/>
    </sheetView>
  </sheetViews>
  <sheetFormatPr defaultColWidth="9" defaultRowHeight="14.25" x14ac:dyDescent="0.2"/>
  <cols>
    <col min="1" max="1" width="5.5" style="113" customWidth="1"/>
    <col min="2" max="2" width="8.125" style="113" customWidth="1"/>
    <col min="3" max="3" width="9" style="113" customWidth="1"/>
    <col min="4" max="4" width="15.625" style="136" bestFit="1" customWidth="1"/>
    <col min="5" max="5" width="8.125" style="113" bestFit="1" customWidth="1"/>
    <col min="6" max="6" width="7.125" style="113" bestFit="1" customWidth="1"/>
    <col min="7" max="7" width="9.375" style="113" bestFit="1" customWidth="1"/>
    <col min="8" max="8" width="9.375" style="136" customWidth="1"/>
    <col min="9" max="9" width="17.125" style="136" bestFit="1" customWidth="1"/>
    <col min="10" max="16384" width="9" style="113"/>
  </cols>
  <sheetData>
    <row r="1" spans="1:9" ht="26.25" x14ac:dyDescent="0.4">
      <c r="A1" s="234" t="s">
        <v>132</v>
      </c>
      <c r="B1" s="234"/>
      <c r="C1" s="234"/>
      <c r="D1" s="234"/>
      <c r="E1" s="234"/>
      <c r="F1" s="234"/>
      <c r="G1" s="234"/>
      <c r="H1" s="170"/>
      <c r="I1" s="153"/>
    </row>
    <row r="3" spans="1:9" s="136" customFormat="1" x14ac:dyDescent="0.2"/>
    <row r="5" spans="1:9" ht="20.25" x14ac:dyDescent="0.3">
      <c r="A5" s="235" t="s">
        <v>77</v>
      </c>
      <c r="B5" s="235"/>
      <c r="C5" s="235"/>
      <c r="D5" s="235"/>
      <c r="E5" s="235"/>
      <c r="F5" s="235"/>
      <c r="G5" s="235"/>
      <c r="H5" s="171"/>
      <c r="I5" s="154"/>
    </row>
    <row r="6" spans="1:9" ht="15.75" x14ac:dyDescent="0.25">
      <c r="A6" s="237" t="s">
        <v>125</v>
      </c>
      <c r="B6" s="237"/>
      <c r="C6" s="237"/>
      <c r="D6" s="237"/>
      <c r="E6" s="237"/>
      <c r="F6" s="237"/>
      <c r="G6" s="237"/>
    </row>
    <row r="7" spans="1:9" s="136" customFormat="1" x14ac:dyDescent="0.2"/>
    <row r="8" spans="1:9" ht="15" x14ac:dyDescent="0.25">
      <c r="A8" s="1"/>
      <c r="B8" s="82"/>
      <c r="C8" s="82"/>
      <c r="D8" s="82"/>
      <c r="E8" s="1"/>
      <c r="F8" s="83"/>
      <c r="G8" s="83"/>
      <c r="H8" s="83"/>
      <c r="I8" s="83"/>
    </row>
    <row r="9" spans="1:9" ht="15" x14ac:dyDescent="0.25">
      <c r="A9" s="1"/>
      <c r="B9" s="82"/>
      <c r="C9" s="82"/>
      <c r="D9" s="1"/>
      <c r="E9" s="1"/>
      <c r="G9" s="50" t="s">
        <v>53</v>
      </c>
      <c r="H9" s="50"/>
      <c r="I9" s="50"/>
    </row>
    <row r="10" spans="1:9" ht="15" x14ac:dyDescent="0.25">
      <c r="A10" s="112" t="s">
        <v>1</v>
      </c>
      <c r="B10" s="236" t="s">
        <v>2</v>
      </c>
      <c r="C10" s="236"/>
      <c r="D10" s="114" t="s">
        <v>35</v>
      </c>
      <c r="E10" s="112" t="s">
        <v>3</v>
      </c>
      <c r="F10" s="84" t="s">
        <v>4</v>
      </c>
      <c r="G10" s="84" t="s">
        <v>4</v>
      </c>
      <c r="H10" s="84"/>
      <c r="I10" s="84"/>
    </row>
    <row r="11" spans="1:9" ht="15" x14ac:dyDescent="0.25">
      <c r="A11" s="1"/>
      <c r="B11" s="1"/>
      <c r="C11" s="1"/>
      <c r="D11" s="115" t="s">
        <v>14</v>
      </c>
      <c r="E11" s="115" t="s">
        <v>62</v>
      </c>
      <c r="F11" s="115" t="s">
        <v>78</v>
      </c>
      <c r="G11" s="115" t="s">
        <v>85</v>
      </c>
      <c r="H11" s="115"/>
      <c r="I11" s="115"/>
    </row>
    <row r="12" spans="1:9" x14ac:dyDescent="0.2">
      <c r="A12" s="4"/>
      <c r="B12" s="5"/>
      <c r="C12" s="5"/>
      <c r="D12" s="5"/>
      <c r="E12" s="4"/>
      <c r="F12" s="116"/>
      <c r="G12" s="7"/>
      <c r="H12" s="7"/>
      <c r="I12" s="7"/>
    </row>
    <row r="13" spans="1:9" ht="18.75" customHeight="1" x14ac:dyDescent="0.2">
      <c r="A13" s="12">
        <f>MAX(A8:A12)+1</f>
        <v>1</v>
      </c>
      <c r="B13" s="78" t="s">
        <v>5</v>
      </c>
      <c r="C13" s="40"/>
      <c r="D13" s="144">
        <v>2289835267</v>
      </c>
      <c r="E13" s="117">
        <f>D13/$D$16</f>
        <v>0.47974339006352895</v>
      </c>
      <c r="F13" s="117">
        <v>3.4700000000000002E-2</v>
      </c>
      <c r="G13" s="117">
        <f>E13*F13</f>
        <v>1.6647095635204456E-2</v>
      </c>
      <c r="H13" s="117"/>
      <c r="I13" s="117"/>
    </row>
    <row r="14" spans="1:9" s="136" customFormat="1" ht="18.75" customHeight="1" x14ac:dyDescent="0.2">
      <c r="A14" s="12">
        <f>MAX(A9:A13)+1</f>
        <v>2</v>
      </c>
      <c r="B14" s="78" t="s">
        <v>133</v>
      </c>
      <c r="C14" s="40"/>
      <c r="D14" s="144">
        <v>38750000</v>
      </c>
      <c r="E14" s="117">
        <f>D14/$D$16</f>
        <v>8.1185125554107153E-3</v>
      </c>
      <c r="F14" s="117">
        <v>5.3499999999999999E-2</v>
      </c>
      <c r="G14" s="117">
        <f>E14*F14</f>
        <v>4.3434042171447326E-4</v>
      </c>
      <c r="H14" s="117"/>
      <c r="I14" s="117"/>
    </row>
    <row r="15" spans="1:9" ht="18.75" customHeight="1" x14ac:dyDescent="0.25">
      <c r="A15" s="12">
        <f>MAX(A10:A14)+1</f>
        <v>3</v>
      </c>
      <c r="B15" s="78" t="s">
        <v>6</v>
      </c>
      <c r="C15" s="40"/>
      <c r="D15" s="163">
        <v>2444456560</v>
      </c>
      <c r="E15" s="158">
        <f>D15/$D$16</f>
        <v>0.51213809738106031</v>
      </c>
      <c r="F15" s="162">
        <v>9.4E-2</v>
      </c>
      <c r="G15" s="158">
        <f>E15*F15</f>
        <v>4.8140981153819672E-2</v>
      </c>
      <c r="H15" s="158"/>
      <c r="I15" s="166"/>
    </row>
    <row r="16" spans="1:9" ht="18.75" customHeight="1" x14ac:dyDescent="0.25">
      <c r="A16" s="12">
        <f>MAX(A11:A15)+1</f>
        <v>4</v>
      </c>
      <c r="B16" s="9" t="s">
        <v>7</v>
      </c>
      <c r="C16" s="9"/>
      <c r="D16" s="159">
        <f>SUM(D13:D15)</f>
        <v>4773041827</v>
      </c>
      <c r="E16" s="160">
        <f>SUM(E13:E15)</f>
        <v>1</v>
      </c>
      <c r="F16" s="150"/>
      <c r="G16" s="150">
        <f>SUM(G13:G15)</f>
        <v>6.5222417210738598E-2</v>
      </c>
      <c r="H16" s="150"/>
      <c r="I16" s="167"/>
    </row>
    <row r="17" spans="1:9" ht="18.75" customHeight="1" x14ac:dyDescent="0.25">
      <c r="A17" s="8"/>
      <c r="B17" s="5"/>
      <c r="C17" s="5"/>
      <c r="D17" s="5"/>
      <c r="E17" s="56"/>
      <c r="F17" s="116"/>
      <c r="G17" s="118"/>
      <c r="H17" s="118"/>
      <c r="I17" s="118"/>
    </row>
    <row r="18" spans="1:9" s="136" customFormat="1" x14ac:dyDescent="0.2">
      <c r="A18" s="12"/>
      <c r="B18" s="5"/>
      <c r="C18" s="5"/>
      <c r="D18" s="5"/>
      <c r="E18" s="116"/>
      <c r="F18" s="116"/>
      <c r="G18" s="119"/>
      <c r="H18" s="119"/>
      <c r="I18" s="119"/>
    </row>
    <row r="19" spans="1:9" x14ac:dyDescent="0.2">
      <c r="A19" s="12"/>
      <c r="B19" s="47"/>
      <c r="C19" s="5"/>
      <c r="D19" s="5"/>
      <c r="E19" s="116"/>
      <c r="F19" s="116"/>
      <c r="G19" s="119"/>
      <c r="H19" s="119"/>
      <c r="I19" s="119"/>
    </row>
    <row r="20" spans="1:9" x14ac:dyDescent="0.2">
      <c r="B20" s="5" t="s">
        <v>36</v>
      </c>
    </row>
    <row r="21" spans="1:9" x14ac:dyDescent="0.2">
      <c r="B21" s="136" t="s">
        <v>134</v>
      </c>
      <c r="C21" s="14"/>
      <c r="D21" s="14"/>
    </row>
    <row r="25" spans="1:9" x14ac:dyDescent="0.2">
      <c r="E25" s="102"/>
    </row>
    <row r="26" spans="1:9" x14ac:dyDescent="0.2">
      <c r="E26" s="102"/>
    </row>
    <row r="27" spans="1:9" x14ac:dyDescent="0.2">
      <c r="E27" s="102"/>
    </row>
    <row r="28" spans="1:9" x14ac:dyDescent="0.2">
      <c r="E28" s="91"/>
    </row>
    <row r="29" spans="1:9" x14ac:dyDescent="0.2">
      <c r="E29" s="91"/>
    </row>
    <row r="31" spans="1:9" x14ac:dyDescent="0.2">
      <c r="E31" s="91"/>
    </row>
    <row r="34" spans="2:2" ht="15.75" x14ac:dyDescent="0.25">
      <c r="B34" s="120"/>
    </row>
  </sheetData>
  <mergeCells count="4">
    <mergeCell ref="A1:G1"/>
    <mergeCell ref="A5:G5"/>
    <mergeCell ref="B10:C10"/>
    <mergeCell ref="A6:G6"/>
  </mergeCells>
  <printOptions horizontalCentered="1"/>
  <pageMargins left="0.7" right="0.7" top="1.25" bottom="0.75" header="0.55000000000000004" footer="0.51"/>
  <pageSetup orientation="portrait" r:id="rId1"/>
  <headerFooter>
    <oddHeader xml:space="preserve">&amp;R&amp;"Arial,Bold"Exhibit MPG-1
Page 1 of 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7"/>
  <sheetViews>
    <sheetView view="pageLayout" topLeftCell="A11" zoomScale="70" zoomScaleNormal="80" zoomScaleSheetLayoutView="90" zoomScalePageLayoutView="70" workbookViewId="0">
      <selection activeCell="I20" sqref="I20"/>
    </sheetView>
  </sheetViews>
  <sheetFormatPr defaultColWidth="9" defaultRowHeight="14.25" x14ac:dyDescent="0.2"/>
  <cols>
    <col min="1" max="1" width="9" style="14" customWidth="1"/>
    <col min="2" max="2" width="11.125" style="14" customWidth="1"/>
    <col min="3" max="3" width="18" style="14" customWidth="1"/>
    <col min="4" max="4" width="19.125" style="14" bestFit="1" customWidth="1"/>
    <col min="5" max="5" width="14.875" style="14" customWidth="1"/>
    <col min="6" max="6" width="14.125" style="14" customWidth="1"/>
    <col min="7" max="7" width="13.875" style="14" customWidth="1"/>
    <col min="8" max="8" width="1.625" style="14" customWidth="1"/>
    <col min="9" max="9" width="43.5" style="14" customWidth="1"/>
    <col min="10" max="10" width="15.875" style="136" bestFit="1" customWidth="1"/>
    <col min="11" max="11" width="38.125" style="136" bestFit="1" customWidth="1"/>
    <col min="12" max="12" width="15" style="136" bestFit="1" customWidth="1"/>
    <col min="13" max="13" width="9" style="136"/>
    <col min="14" max="14" width="14.375" style="136" customWidth="1"/>
    <col min="15" max="15" width="10.375" style="136" customWidth="1"/>
    <col min="16" max="16" width="9" style="136"/>
    <col min="17" max="16384" width="9" style="14"/>
  </cols>
  <sheetData>
    <row r="1" spans="1:9" ht="35.25" x14ac:dyDescent="0.5">
      <c r="A1" s="240" t="str">
        <f>'ROR (1)'!A1:G1</f>
        <v>Entergy Texas, Inc.</v>
      </c>
      <c r="B1" s="240"/>
      <c r="C1" s="240"/>
      <c r="D1" s="240"/>
      <c r="E1" s="240"/>
      <c r="F1" s="240"/>
      <c r="G1" s="240"/>
      <c r="H1" s="240"/>
      <c r="I1" s="240"/>
    </row>
    <row r="5" spans="1:9" ht="26.25" x14ac:dyDescent="0.4">
      <c r="A5" s="241" t="s">
        <v>8</v>
      </c>
      <c r="B5" s="241"/>
      <c r="C5" s="241"/>
      <c r="D5" s="241"/>
      <c r="E5" s="241"/>
      <c r="F5" s="241"/>
      <c r="G5" s="241"/>
      <c r="H5" s="241"/>
      <c r="I5" s="241"/>
    </row>
    <row r="9" spans="1:9" ht="15.75" x14ac:dyDescent="0.25">
      <c r="A9" s="15"/>
      <c r="B9" s="15"/>
      <c r="C9" s="15"/>
      <c r="D9" s="15" t="s">
        <v>89</v>
      </c>
      <c r="E9" s="16"/>
      <c r="F9" s="16"/>
      <c r="G9" s="17"/>
      <c r="H9" s="15"/>
      <c r="I9" s="15"/>
    </row>
    <row r="10" spans="1:9" ht="15.75" x14ac:dyDescent="0.25">
      <c r="A10" s="15"/>
      <c r="B10" s="15"/>
      <c r="C10" s="15"/>
      <c r="D10" s="15" t="s">
        <v>9</v>
      </c>
      <c r="E10" s="242" t="s">
        <v>138</v>
      </c>
      <c r="F10" s="242"/>
      <c r="G10" s="242"/>
      <c r="H10" s="15"/>
      <c r="I10" s="15"/>
    </row>
    <row r="11" spans="1:9" ht="15.75" x14ac:dyDescent="0.25">
      <c r="A11" s="18" t="s">
        <v>1</v>
      </c>
      <c r="B11" s="248" t="s">
        <v>2</v>
      </c>
      <c r="C11" s="248"/>
      <c r="D11" s="58" t="s">
        <v>35</v>
      </c>
      <c r="E11" s="18" t="s">
        <v>10</v>
      </c>
      <c r="F11" s="18" t="s">
        <v>11</v>
      </c>
      <c r="G11" s="18" t="s">
        <v>12</v>
      </c>
      <c r="H11" s="18"/>
      <c r="I11" s="18" t="s">
        <v>13</v>
      </c>
    </row>
    <row r="12" spans="1:9" ht="15.75" x14ac:dyDescent="0.25">
      <c r="A12" s="16"/>
      <c r="B12" s="16"/>
      <c r="C12" s="16"/>
      <c r="D12" s="19" t="s">
        <v>14</v>
      </c>
      <c r="E12" s="20">
        <f>+D12-1</f>
        <v>-2</v>
      </c>
      <c r="F12" s="20">
        <f>+E12-1</f>
        <v>-3</v>
      </c>
      <c r="G12" s="20">
        <f>+F12-1</f>
        <v>-4</v>
      </c>
      <c r="H12" s="15"/>
      <c r="I12" s="19" t="s">
        <v>15</v>
      </c>
    </row>
    <row r="13" spans="1:9" ht="15" x14ac:dyDescent="0.2">
      <c r="A13" s="16"/>
      <c r="B13" s="16"/>
      <c r="C13" s="16"/>
      <c r="D13" s="16"/>
      <c r="E13" s="16"/>
      <c r="F13" s="16"/>
      <c r="G13" s="16"/>
      <c r="H13" s="16"/>
      <c r="I13" s="16"/>
    </row>
    <row r="14" spans="1:9" ht="22.5" customHeight="1" x14ac:dyDescent="0.2">
      <c r="A14" s="21">
        <f>MAX(A9:A13)+1</f>
        <v>1</v>
      </c>
      <c r="B14" s="16" t="s">
        <v>120</v>
      </c>
      <c r="C14" s="16"/>
      <c r="D14" s="22">
        <v>4412141140</v>
      </c>
      <c r="E14" s="22"/>
      <c r="F14" s="16"/>
      <c r="G14" s="16"/>
      <c r="H14" s="16"/>
      <c r="I14" s="121" t="s">
        <v>135</v>
      </c>
    </row>
    <row r="15" spans="1:9" ht="23.25" customHeight="1" x14ac:dyDescent="0.2">
      <c r="A15" s="21">
        <f t="shared" ref="A15:A26" si="0">MAX(A10:A14)+1</f>
        <v>2</v>
      </c>
      <c r="B15" s="16" t="s">
        <v>16</v>
      </c>
      <c r="C15" s="16"/>
      <c r="D15" s="36">
        <f>'Pre-Tax ROR (18.2)'!G16</f>
        <v>4.8140981153819672E-2</v>
      </c>
      <c r="E15" s="23"/>
      <c r="F15" s="16"/>
      <c r="G15" s="16"/>
      <c r="H15" s="16"/>
      <c r="I15" s="139" t="s">
        <v>136</v>
      </c>
    </row>
    <row r="16" spans="1:9" ht="23.25" customHeight="1" x14ac:dyDescent="0.2">
      <c r="A16" s="21">
        <f t="shared" si="0"/>
        <v>3</v>
      </c>
      <c r="B16" s="16" t="s">
        <v>17</v>
      </c>
      <c r="C16" s="16"/>
      <c r="D16" s="36">
        <f>'Pre-Tax ROR (18.2)'!H17</f>
        <v>7.8019386884538758E-2</v>
      </c>
      <c r="E16" s="23"/>
      <c r="F16" s="16"/>
      <c r="G16" s="16"/>
      <c r="H16" s="16"/>
      <c r="I16" s="139" t="s">
        <v>137</v>
      </c>
    </row>
    <row r="17" spans="1:16" ht="23.25" customHeight="1" x14ac:dyDescent="0.2">
      <c r="A17" s="21">
        <f t="shared" si="0"/>
        <v>4</v>
      </c>
      <c r="B17" s="16" t="s">
        <v>18</v>
      </c>
      <c r="C17" s="16"/>
      <c r="D17" s="22">
        <f>D14*D15</f>
        <v>212404803.46873245</v>
      </c>
      <c r="E17" s="22"/>
      <c r="F17" s="16"/>
      <c r="G17" s="16"/>
      <c r="H17" s="16"/>
      <c r="I17" s="139" t="s">
        <v>19</v>
      </c>
    </row>
    <row r="18" spans="1:16" ht="23.25" customHeight="1" x14ac:dyDescent="0.2">
      <c r="A18" s="21">
        <f t="shared" si="0"/>
        <v>5</v>
      </c>
      <c r="B18" s="16" t="s">
        <v>20</v>
      </c>
      <c r="C18" s="16"/>
      <c r="D18" s="22">
        <f>D14*D16</f>
        <v>344232546.59084988</v>
      </c>
      <c r="E18" s="22"/>
      <c r="F18" s="16"/>
      <c r="G18" s="16"/>
      <c r="H18" s="16"/>
      <c r="I18" s="139" t="s">
        <v>21</v>
      </c>
    </row>
    <row r="19" spans="1:16" ht="21" customHeight="1" x14ac:dyDescent="0.2">
      <c r="A19" s="21">
        <f t="shared" si="0"/>
        <v>6</v>
      </c>
      <c r="B19" s="16" t="s">
        <v>34</v>
      </c>
      <c r="C19" s="16"/>
      <c r="D19" s="22">
        <v>304328978</v>
      </c>
      <c r="E19" s="22"/>
      <c r="F19" s="24"/>
      <c r="G19" s="25"/>
      <c r="H19" s="16"/>
      <c r="I19" s="121" t="str">
        <f>I14</f>
        <v>Schedule A.</v>
      </c>
    </row>
    <row r="20" spans="1:16" ht="23.25" customHeight="1" x14ac:dyDescent="0.2">
      <c r="A20" s="21">
        <f t="shared" si="0"/>
        <v>7</v>
      </c>
      <c r="B20" s="16" t="s">
        <v>60</v>
      </c>
      <c r="C20" s="16"/>
      <c r="D20" s="22">
        <v>0</v>
      </c>
      <c r="E20" s="22"/>
      <c r="F20" s="16"/>
      <c r="G20" s="26"/>
      <c r="H20" s="16"/>
      <c r="I20" s="121" t="s">
        <v>160</v>
      </c>
    </row>
    <row r="21" spans="1:16" ht="23.25" customHeight="1" x14ac:dyDescent="0.2">
      <c r="A21" s="21">
        <f t="shared" si="0"/>
        <v>8</v>
      </c>
      <c r="B21" s="16" t="s">
        <v>57</v>
      </c>
      <c r="C21" s="16"/>
      <c r="D21" s="22">
        <v>-3980048</v>
      </c>
      <c r="E21" s="22"/>
      <c r="F21" s="16"/>
      <c r="G21" s="26"/>
      <c r="H21" s="16"/>
      <c r="I21" s="121" t="s">
        <v>159</v>
      </c>
      <c r="K21" s="218"/>
      <c r="L21" s="102"/>
    </row>
    <row r="22" spans="1:16" ht="19.5" customHeight="1" x14ac:dyDescent="0.2">
      <c r="A22" s="21">
        <f t="shared" si="0"/>
        <v>9</v>
      </c>
      <c r="B22" s="16" t="s">
        <v>22</v>
      </c>
      <c r="C22" s="16"/>
      <c r="D22" s="22">
        <f>-16310293-847501</f>
        <v>-17157794</v>
      </c>
      <c r="E22" s="22"/>
      <c r="F22" s="16"/>
      <c r="G22" s="16"/>
      <c r="H22" s="16"/>
      <c r="I22" s="121" t="str">
        <f>I19</f>
        <v>Schedule A.</v>
      </c>
      <c r="J22" s="207"/>
      <c r="K22" s="218"/>
      <c r="L22" s="102"/>
    </row>
    <row r="23" spans="1:16" ht="23.25" customHeight="1" x14ac:dyDescent="0.2">
      <c r="A23" s="21">
        <f t="shared" si="0"/>
        <v>10</v>
      </c>
      <c r="B23" s="16" t="s">
        <v>23</v>
      </c>
      <c r="C23" s="16"/>
      <c r="D23" s="22">
        <f>D17+SUM(D19:D22)</f>
        <v>495595939.46873248</v>
      </c>
      <c r="E23" s="22"/>
      <c r="F23" s="16"/>
      <c r="G23" s="16"/>
      <c r="H23" s="16"/>
      <c r="I23" s="139" t="s">
        <v>59</v>
      </c>
      <c r="J23" s="207"/>
      <c r="K23" s="218"/>
      <c r="L23" s="102"/>
    </row>
    <row r="24" spans="1:16" ht="23.25" customHeight="1" x14ac:dyDescent="0.2">
      <c r="A24" s="21">
        <f t="shared" si="0"/>
        <v>11</v>
      </c>
      <c r="B24" s="16" t="s">
        <v>61</v>
      </c>
      <c r="C24" s="16"/>
      <c r="D24" s="22">
        <v>0</v>
      </c>
      <c r="E24" s="22"/>
      <c r="F24" s="16"/>
      <c r="G24" s="16"/>
      <c r="H24" s="16"/>
      <c r="I24" s="121" t="str">
        <f>I20</f>
        <v>Response to Question No.: TIEC 1-18.</v>
      </c>
      <c r="K24" s="218"/>
      <c r="L24" s="102"/>
    </row>
    <row r="25" spans="1:16" s="29" customFormat="1" ht="23.25" customHeight="1" x14ac:dyDescent="0.2">
      <c r="A25" s="21">
        <f t="shared" si="0"/>
        <v>12</v>
      </c>
      <c r="B25" s="139" t="s">
        <v>24</v>
      </c>
      <c r="C25" s="139"/>
      <c r="D25" s="155">
        <f>SUM(D18:D20)+D24</f>
        <v>648561524.59084988</v>
      </c>
      <c r="E25" s="155"/>
      <c r="F25" s="139"/>
      <c r="G25" s="139"/>
      <c r="H25" s="139"/>
      <c r="I25" s="139" t="s">
        <v>58</v>
      </c>
      <c r="J25" s="136"/>
      <c r="K25" s="102"/>
      <c r="L25" s="102"/>
      <c r="M25" s="136"/>
      <c r="N25" s="136"/>
      <c r="O25" s="136"/>
      <c r="P25" s="136"/>
    </row>
    <row r="26" spans="1:16" ht="23.25" customHeight="1" x14ac:dyDescent="0.25">
      <c r="A26" s="21">
        <f t="shared" si="0"/>
        <v>13</v>
      </c>
      <c r="B26" s="139" t="s">
        <v>94</v>
      </c>
      <c r="C26" s="139"/>
      <c r="D26" s="155">
        <f>'Adj. Debt (18.3)'!D18</f>
        <v>2391480891.8084617</v>
      </c>
      <c r="E26" s="151"/>
      <c r="F26" s="15"/>
      <c r="G26" s="15"/>
      <c r="H26" s="139"/>
      <c r="I26" s="156" t="s">
        <v>164</v>
      </c>
      <c r="K26" s="208"/>
      <c r="L26" s="102"/>
    </row>
    <row r="27" spans="1:16" ht="9.75" customHeight="1" thickBot="1" x14ac:dyDescent="0.3">
      <c r="A27" s="21"/>
      <c r="B27" s="16"/>
      <c r="C27" s="16"/>
      <c r="D27" s="22"/>
      <c r="E27" s="86"/>
      <c r="F27" s="15"/>
      <c r="G27" s="15"/>
      <c r="H27" s="16"/>
      <c r="I27" s="139"/>
    </row>
    <row r="28" spans="1:16" s="29" customFormat="1" ht="23.25" customHeight="1" x14ac:dyDescent="0.2">
      <c r="A28" s="66">
        <f>MAX(A25:A26)+1</f>
        <v>14</v>
      </c>
      <c r="B28" s="27" t="s">
        <v>25</v>
      </c>
      <c r="C28" s="27"/>
      <c r="D28" s="138">
        <f>'Adj. Debt (18.3)'!E18</f>
        <v>0.49452270953466038</v>
      </c>
      <c r="E28" s="28"/>
      <c r="F28" s="87"/>
      <c r="G28" s="88"/>
      <c r="H28" s="27"/>
      <c r="I28" s="140" t="s">
        <v>88</v>
      </c>
      <c r="J28" s="136"/>
      <c r="K28" s="209"/>
      <c r="L28" s="91"/>
      <c r="M28" s="136"/>
      <c r="N28" s="136"/>
      <c r="O28" s="136"/>
      <c r="P28" s="136"/>
    </row>
    <row r="29" spans="1:16" s="29" customFormat="1" ht="22.7" customHeight="1" x14ac:dyDescent="0.2">
      <c r="A29" s="66">
        <f>MAX(A26:A28)+1</f>
        <v>15</v>
      </c>
      <c r="B29" s="27" t="s">
        <v>26</v>
      </c>
      <c r="C29" s="27"/>
      <c r="D29" s="30">
        <f>D26/D25</f>
        <v>3.6873616474815494</v>
      </c>
      <c r="E29" s="142" t="s">
        <v>122</v>
      </c>
      <c r="F29" s="31" t="s">
        <v>123</v>
      </c>
      <c r="G29" s="32" t="s">
        <v>124</v>
      </c>
      <c r="H29" s="27"/>
      <c r="I29" s="27" t="s">
        <v>83</v>
      </c>
      <c r="J29" s="136"/>
      <c r="K29" s="136"/>
      <c r="L29" s="219"/>
      <c r="M29" s="136"/>
      <c r="N29" s="136"/>
      <c r="O29" s="136"/>
      <c r="P29" s="136"/>
    </row>
    <row r="30" spans="1:16" s="29" customFormat="1" ht="23.25" customHeight="1" thickBot="1" x14ac:dyDescent="0.25">
      <c r="A30" s="66">
        <f t="shared" ref="A30:A31" si="1">MAX(A28:A29)+1</f>
        <v>16</v>
      </c>
      <c r="B30" s="27" t="s">
        <v>27</v>
      </c>
      <c r="C30" s="27"/>
      <c r="D30" s="89">
        <f>D23/D26</f>
        <v>0.20723391149237153</v>
      </c>
      <c r="E30" s="141" t="s">
        <v>121</v>
      </c>
      <c r="F30" s="33" t="s">
        <v>28</v>
      </c>
      <c r="G30" s="34" t="s">
        <v>29</v>
      </c>
      <c r="H30" s="27"/>
      <c r="I30" s="27" t="s">
        <v>84</v>
      </c>
      <c r="J30" s="136"/>
      <c r="K30" s="211"/>
      <c r="M30" s="136"/>
      <c r="N30" s="136"/>
      <c r="O30" s="136"/>
      <c r="P30" s="136"/>
    </row>
    <row r="31" spans="1:16" ht="23.25" customHeight="1" x14ac:dyDescent="0.2">
      <c r="A31" s="66">
        <f t="shared" si="1"/>
        <v>17</v>
      </c>
      <c r="B31" s="27" t="s">
        <v>49</v>
      </c>
      <c r="C31" s="16"/>
      <c r="D31" s="16"/>
      <c r="E31" s="65" t="s">
        <v>90</v>
      </c>
      <c r="F31" s="65" t="s">
        <v>46</v>
      </c>
      <c r="G31" s="65" t="s">
        <v>48</v>
      </c>
      <c r="H31" s="16"/>
      <c r="I31" s="27" t="s">
        <v>52</v>
      </c>
      <c r="K31" s="211"/>
      <c r="L31" s="220"/>
    </row>
    <row r="32" spans="1:16" ht="15" x14ac:dyDescent="0.2">
      <c r="A32" s="16"/>
      <c r="B32" s="16"/>
      <c r="C32" s="16"/>
      <c r="E32" s="16"/>
      <c r="F32" s="16"/>
      <c r="G32" s="16"/>
      <c r="H32" s="16"/>
      <c r="I32" s="16"/>
      <c r="K32" s="211"/>
      <c r="L32" s="29"/>
    </row>
    <row r="33" spans="1:11" ht="15.75" x14ac:dyDescent="0.25">
      <c r="A33" s="16"/>
      <c r="B33" s="35"/>
      <c r="C33" s="16"/>
      <c r="D33" s="149"/>
      <c r="E33" s="36"/>
      <c r="F33" s="36"/>
      <c r="G33" s="16"/>
      <c r="H33" s="16"/>
      <c r="I33" s="16"/>
    </row>
    <row r="34" spans="1:11" ht="15" x14ac:dyDescent="0.2">
      <c r="A34" s="16"/>
      <c r="B34" s="16" t="s">
        <v>30</v>
      </c>
      <c r="C34" s="16"/>
      <c r="D34" s="142"/>
      <c r="E34" s="16"/>
      <c r="F34" s="16"/>
      <c r="G34" s="16"/>
      <c r="H34" s="16"/>
      <c r="I34" s="16"/>
    </row>
    <row r="35" spans="1:11" ht="15.75" x14ac:dyDescent="0.25">
      <c r="A35" s="16"/>
      <c r="B35" s="37" t="s">
        <v>50</v>
      </c>
      <c r="C35" s="16"/>
      <c r="D35" s="16"/>
      <c r="E35" s="16"/>
      <c r="F35" s="16"/>
      <c r="G35" s="16"/>
      <c r="H35" s="16"/>
      <c r="I35" s="16"/>
      <c r="K35" s="212"/>
    </row>
    <row r="36" spans="1:11" ht="15" x14ac:dyDescent="0.2">
      <c r="A36" s="16"/>
      <c r="B36" s="137"/>
      <c r="C36" s="16"/>
      <c r="D36" s="16"/>
      <c r="E36" s="16"/>
      <c r="F36" s="16"/>
      <c r="G36" s="16"/>
      <c r="H36" s="16"/>
      <c r="I36" s="16"/>
    </row>
    <row r="37" spans="1:11" ht="15" x14ac:dyDescent="0.2">
      <c r="A37" s="16"/>
      <c r="B37" s="35"/>
      <c r="C37" s="16"/>
      <c r="D37" s="16"/>
      <c r="E37" s="16"/>
      <c r="F37" s="16"/>
      <c r="G37" s="16"/>
      <c r="H37" s="16"/>
      <c r="I37" s="16"/>
    </row>
    <row r="38" spans="1:11" ht="15" x14ac:dyDescent="0.2">
      <c r="A38" s="16"/>
      <c r="B38" s="16" t="s">
        <v>31</v>
      </c>
      <c r="C38" s="16"/>
      <c r="D38" s="16"/>
      <c r="E38" s="16"/>
      <c r="F38" s="16"/>
      <c r="G38" s="16"/>
      <c r="H38" s="16"/>
      <c r="I38" s="16"/>
    </row>
    <row r="39" spans="1:11" ht="17.25" customHeight="1" x14ac:dyDescent="0.2">
      <c r="A39" s="16"/>
      <c r="B39" s="27" t="s">
        <v>140</v>
      </c>
      <c r="C39" s="16"/>
      <c r="D39" s="16"/>
      <c r="E39" s="16"/>
      <c r="F39" s="16"/>
      <c r="G39" s="16"/>
      <c r="H39" s="16"/>
      <c r="I39" s="16"/>
    </row>
    <row r="40" spans="1:11" ht="15" x14ac:dyDescent="0.2">
      <c r="B40" s="210" t="s">
        <v>139</v>
      </c>
    </row>
    <row r="41" spans="1:11" ht="15" thickBot="1" x14ac:dyDescent="0.25"/>
    <row r="42" spans="1:11" ht="15.75" x14ac:dyDescent="0.25">
      <c r="D42" s="243" t="s">
        <v>54</v>
      </c>
      <c r="E42" s="244"/>
      <c r="F42" s="244"/>
      <c r="G42" s="245"/>
    </row>
    <row r="43" spans="1:11" ht="15.75" x14ac:dyDescent="0.25">
      <c r="D43" s="238" t="s">
        <v>79</v>
      </c>
      <c r="E43" s="246" t="s">
        <v>51</v>
      </c>
      <c r="F43" s="246"/>
      <c r="G43" s="247"/>
    </row>
    <row r="44" spans="1:11" ht="15.75" customHeight="1" x14ac:dyDescent="0.2">
      <c r="D44" s="239"/>
      <c r="E44" s="105" t="s">
        <v>66</v>
      </c>
      <c r="F44" s="105" t="s">
        <v>67</v>
      </c>
      <c r="G44" s="106" t="s">
        <v>68</v>
      </c>
    </row>
    <row r="45" spans="1:11" ht="15" x14ac:dyDescent="0.2">
      <c r="D45" s="104" t="s">
        <v>63</v>
      </c>
      <c r="E45" s="107" t="s">
        <v>69</v>
      </c>
      <c r="F45" s="107" t="s">
        <v>72</v>
      </c>
      <c r="G45" s="108" t="s">
        <v>73</v>
      </c>
    </row>
    <row r="46" spans="1:11" ht="15" x14ac:dyDescent="0.2">
      <c r="D46" s="104" t="s">
        <v>64</v>
      </c>
      <c r="E46" s="107" t="s">
        <v>70</v>
      </c>
      <c r="F46" s="107" t="s">
        <v>73</v>
      </c>
      <c r="G46" s="108" t="s">
        <v>75</v>
      </c>
    </row>
    <row r="47" spans="1:11" ht="15.75" thickBot="1" x14ac:dyDescent="0.25">
      <c r="D47" s="109" t="s">
        <v>65</v>
      </c>
      <c r="E47" s="110" t="s">
        <v>71</v>
      </c>
      <c r="F47" s="110" t="s">
        <v>74</v>
      </c>
      <c r="G47" s="111" t="s">
        <v>76</v>
      </c>
    </row>
  </sheetData>
  <mergeCells count="7">
    <mergeCell ref="D43:D44"/>
    <mergeCell ref="A1:I1"/>
    <mergeCell ref="A5:I5"/>
    <mergeCell ref="E10:G10"/>
    <mergeCell ref="D42:G42"/>
    <mergeCell ref="E43:G43"/>
    <mergeCell ref="B11:C11"/>
  </mergeCells>
  <printOptions horizontalCentered="1"/>
  <pageMargins left="0.7" right="0.7" top="1.25" bottom="0.75" header="0.5" footer="0.3"/>
  <pageSetup scale="57" orientation="portrait" r:id="rId1"/>
  <headerFooter>
    <oddHeader>&amp;L
&amp;R&amp;"Arial,Bold"&amp;16Exhibit MPG-18
Page 1 of 4</oddHeader>
  </headerFooter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L24"/>
  <sheetViews>
    <sheetView view="pageLayout" topLeftCell="A17" zoomScaleNormal="100" zoomScaleSheetLayoutView="90" workbookViewId="0">
      <selection activeCell="B24" sqref="B24"/>
    </sheetView>
  </sheetViews>
  <sheetFormatPr defaultRowHeight="14.25" x14ac:dyDescent="0.2"/>
  <cols>
    <col min="1" max="1" width="7.375" customWidth="1"/>
    <col min="2" max="2" width="9.625" customWidth="1"/>
    <col min="3" max="3" width="7.875" customWidth="1"/>
    <col min="4" max="4" width="15.625" style="136" bestFit="1" customWidth="1"/>
    <col min="5" max="5" width="12.375" customWidth="1"/>
    <col min="6" max="6" width="11.375" customWidth="1"/>
    <col min="7" max="7" width="12.5" customWidth="1"/>
    <col min="8" max="8" width="10.125" bestFit="1" customWidth="1"/>
    <col min="10" max="12" width="14.875" bestFit="1" customWidth="1"/>
  </cols>
  <sheetData>
    <row r="1" spans="1:9" ht="26.25" x14ac:dyDescent="0.4">
      <c r="A1" s="249" t="str">
        <f>'Metrics (18.1)'!A1:I1</f>
        <v>Entergy Texas, Inc.</v>
      </c>
      <c r="B1" s="250"/>
      <c r="C1" s="250"/>
      <c r="D1" s="250"/>
      <c r="E1" s="250"/>
      <c r="F1" s="250"/>
      <c r="G1" s="250"/>
      <c r="H1" s="250"/>
    </row>
    <row r="5" spans="1:9" ht="23.25" x14ac:dyDescent="0.35">
      <c r="A5" s="251" t="str">
        <f>+'Metrics (18.1)'!A5:I5</f>
        <v>Standard &amp; Poor's Credit Metrics</v>
      </c>
      <c r="B5" s="251"/>
      <c r="C5" s="251"/>
      <c r="D5" s="251"/>
      <c r="E5" s="251"/>
      <c r="F5" s="251"/>
      <c r="G5" s="251"/>
      <c r="H5" s="251"/>
    </row>
    <row r="6" spans="1:9" ht="18" x14ac:dyDescent="0.25">
      <c r="A6" s="252" t="s">
        <v>32</v>
      </c>
      <c r="B6" s="252"/>
      <c r="C6" s="252"/>
      <c r="D6" s="252"/>
      <c r="E6" s="252"/>
      <c r="F6" s="252"/>
      <c r="G6" s="252"/>
      <c r="H6" s="252"/>
    </row>
    <row r="9" spans="1:9" ht="15" x14ac:dyDescent="0.25">
      <c r="A9" s="1"/>
      <c r="B9" s="1"/>
      <c r="C9" s="1"/>
      <c r="D9" s="1"/>
      <c r="E9" s="1"/>
      <c r="F9" s="2"/>
      <c r="G9" s="2"/>
      <c r="H9" s="1" t="s">
        <v>33</v>
      </c>
    </row>
    <row r="10" spans="1:9" ht="15" x14ac:dyDescent="0.25">
      <c r="A10" s="1"/>
      <c r="B10" s="1"/>
      <c r="C10" s="1"/>
      <c r="D10" s="1"/>
      <c r="E10" s="1"/>
      <c r="F10" s="2"/>
      <c r="G10" s="1" t="s">
        <v>0</v>
      </c>
      <c r="H10" s="1" t="s">
        <v>0</v>
      </c>
    </row>
    <row r="11" spans="1:9" ht="15" x14ac:dyDescent="0.25">
      <c r="A11" s="2" t="s">
        <v>1</v>
      </c>
      <c r="B11" s="236" t="s">
        <v>2</v>
      </c>
      <c r="C11" s="236"/>
      <c r="D11" s="114" t="s">
        <v>35</v>
      </c>
      <c r="E11" s="59" t="s">
        <v>3</v>
      </c>
      <c r="F11" s="3" t="s">
        <v>4</v>
      </c>
      <c r="G11" s="3" t="s">
        <v>4</v>
      </c>
      <c r="H11" s="2" t="s">
        <v>4</v>
      </c>
    </row>
    <row r="12" spans="1:9" ht="15" x14ac:dyDescent="0.25">
      <c r="A12" s="1"/>
      <c r="B12" s="1"/>
      <c r="C12" s="1"/>
      <c r="D12" s="38">
        <v>-1</v>
      </c>
      <c r="E12" s="38">
        <f>+D12-1</f>
        <v>-2</v>
      </c>
      <c r="F12" s="38">
        <f>+E12-1</f>
        <v>-3</v>
      </c>
      <c r="G12" s="38">
        <f>+F12-1</f>
        <v>-4</v>
      </c>
      <c r="H12" s="38">
        <f>+G12-1</f>
        <v>-5</v>
      </c>
      <c r="I12" s="38"/>
    </row>
    <row r="13" spans="1:9" x14ac:dyDescent="0.2">
      <c r="A13" s="4"/>
      <c r="B13" s="5"/>
      <c r="C13" s="5"/>
      <c r="D13" s="5"/>
      <c r="E13" s="4"/>
      <c r="F13" s="6"/>
      <c r="G13" s="39"/>
      <c r="H13" s="4"/>
    </row>
    <row r="14" spans="1:9" ht="18.75" customHeight="1" x14ac:dyDescent="0.2">
      <c r="A14" s="12">
        <f>MAX($A$12:A13)+1</f>
        <v>1</v>
      </c>
      <c r="B14" s="78" t="str">
        <f>'ROR (1)'!B13:C13</f>
        <v>Long-Term Debt</v>
      </c>
      <c r="C14" s="78"/>
      <c r="D14" s="145">
        <f>'ROR (1)'!D13</f>
        <v>2289835267</v>
      </c>
      <c r="E14" s="56">
        <f>D14/$D$17</f>
        <v>0.47974339006352895</v>
      </c>
      <c r="F14" s="56">
        <f>'ROR (1)'!F13</f>
        <v>3.4700000000000002E-2</v>
      </c>
      <c r="G14" s="56">
        <f t="shared" ref="G14:G16" si="0">+E14*F14</f>
        <v>1.6647095635204456E-2</v>
      </c>
      <c r="H14" s="56">
        <f>G14</f>
        <v>1.6647095635204456E-2</v>
      </c>
    </row>
    <row r="15" spans="1:9" s="136" customFormat="1" ht="18.75" customHeight="1" x14ac:dyDescent="0.2">
      <c r="A15" s="12">
        <f>MAX($A$12:A14)+1</f>
        <v>2</v>
      </c>
      <c r="B15" s="78" t="str">
        <f>'ROR (1)'!B14:C14</f>
        <v>Preferred Equity</v>
      </c>
      <c r="C15" s="78"/>
      <c r="D15" s="145">
        <f>'ROR (1)'!D14</f>
        <v>38750000</v>
      </c>
      <c r="E15" s="56">
        <f>D15/$D$17</f>
        <v>8.1185125554107153E-3</v>
      </c>
      <c r="F15" s="56">
        <f>'ROR (1)'!F14</f>
        <v>5.3499999999999999E-2</v>
      </c>
      <c r="G15" s="56">
        <f t="shared" si="0"/>
        <v>4.3434042171447326E-4</v>
      </c>
      <c r="H15" s="56">
        <f>G15</f>
        <v>4.3434042171447326E-4</v>
      </c>
    </row>
    <row r="16" spans="1:9" ht="18.75" customHeight="1" x14ac:dyDescent="0.25">
      <c r="A16" s="12">
        <f>MAX($A$12:A15)+1</f>
        <v>3</v>
      </c>
      <c r="B16" s="78" t="str">
        <f>'ROR (1)'!B15:C15</f>
        <v>Common Equity</v>
      </c>
      <c r="C16" s="78"/>
      <c r="D16" s="157">
        <f>'ROR (1)'!D15</f>
        <v>2444456560</v>
      </c>
      <c r="E16" s="55">
        <f>D16/$D$17</f>
        <v>0.51213809738106031</v>
      </c>
      <c r="F16" s="10">
        <f>'ROR (1)'!F15</f>
        <v>9.4E-2</v>
      </c>
      <c r="G16" s="55">
        <f t="shared" si="0"/>
        <v>4.8140981153819672E-2</v>
      </c>
      <c r="H16" s="55">
        <f>G16*H19</f>
        <v>6.0937950827619831E-2</v>
      </c>
    </row>
    <row r="17" spans="1:12" ht="18.75" customHeight="1" x14ac:dyDescent="0.25">
      <c r="A17" s="12">
        <f>MAX($A$12:A16)+1</f>
        <v>4</v>
      </c>
      <c r="B17" s="85" t="str">
        <f>'ROR (1)'!B16:C16</f>
        <v>Total</v>
      </c>
      <c r="C17" s="9"/>
      <c r="D17" s="146">
        <f>SUM(D14:D16)</f>
        <v>4773041827</v>
      </c>
      <c r="E17" s="10">
        <f>SUM(E14:E16)</f>
        <v>1</v>
      </c>
      <c r="F17" s="56"/>
      <c r="G17" s="10">
        <f>SUM(G14:G16)</f>
        <v>6.5222417210738598E-2</v>
      </c>
      <c r="H17" s="10">
        <f>SUM(H14:H16)</f>
        <v>7.8019386884538758E-2</v>
      </c>
      <c r="I17" s="54"/>
      <c r="J17" s="53"/>
    </row>
    <row r="18" spans="1:12" ht="21" customHeight="1" x14ac:dyDescent="0.25">
      <c r="A18" s="8"/>
      <c r="C18" s="40"/>
      <c r="D18" s="40"/>
      <c r="E18" s="44"/>
      <c r="F18" s="41"/>
      <c r="G18" s="45"/>
      <c r="H18" s="42"/>
      <c r="J18" s="43"/>
    </row>
    <row r="19" spans="1:12" s="14" customFormat="1" ht="21" customHeight="1" x14ac:dyDescent="0.2">
      <c r="A19" s="79">
        <f>MAX(A10:A18)+1</f>
        <v>5</v>
      </c>
      <c r="B19" s="52" t="s">
        <v>96</v>
      </c>
      <c r="C19" s="52"/>
      <c r="D19" s="52"/>
      <c r="E19" s="80"/>
      <c r="F19" s="80"/>
      <c r="G19" s="81"/>
      <c r="H19" s="178">
        <f>1/0.79</f>
        <v>1.2658227848101264</v>
      </c>
      <c r="I19" s="11"/>
    </row>
    <row r="20" spans="1:12" x14ac:dyDescent="0.2">
      <c r="A20" s="8"/>
      <c r="C20" s="5"/>
      <c r="D20" s="5"/>
      <c r="E20" s="6"/>
      <c r="F20" s="6"/>
      <c r="G20" s="13"/>
      <c r="H20" s="46"/>
    </row>
    <row r="21" spans="1:12" x14ac:dyDescent="0.2">
      <c r="B21" s="47"/>
      <c r="J21" s="48"/>
      <c r="K21" s="48"/>
      <c r="L21" s="48"/>
    </row>
    <row r="22" spans="1:12" x14ac:dyDescent="0.2">
      <c r="B22" s="5" t="s">
        <v>30</v>
      </c>
      <c r="J22" s="49"/>
      <c r="K22" s="49"/>
      <c r="L22" s="49"/>
    </row>
    <row r="23" spans="1:12" x14ac:dyDescent="0.2">
      <c r="B23" s="148" t="str">
        <f>'ROR (1)'!B21</f>
        <v>Schedule K-1.</v>
      </c>
      <c r="C23" s="136"/>
    </row>
    <row r="24" spans="1:12" x14ac:dyDescent="0.2">
      <c r="B24" t="s">
        <v>126</v>
      </c>
    </row>
  </sheetData>
  <mergeCells count="4">
    <mergeCell ref="A1:H1"/>
    <mergeCell ref="A5:H5"/>
    <mergeCell ref="A6:H6"/>
    <mergeCell ref="B11:C11"/>
  </mergeCells>
  <printOptions horizontalCentered="1"/>
  <pageMargins left="0.7" right="0.7" top="1.5" bottom="0.75" header="0.5" footer="0.3"/>
  <pageSetup scale="96" orientation="portrait" r:id="rId1"/>
  <headerFooter>
    <oddHeader>&amp;L
&amp;R&amp;"Arial,Bold"&amp;10Exhibit MPG-18
Page 2 of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Layout" topLeftCell="A7" zoomScaleNormal="100" zoomScaleSheetLayoutView="90" workbookViewId="0">
      <selection activeCell="D25" sqref="D25"/>
    </sheetView>
  </sheetViews>
  <sheetFormatPr defaultColWidth="8.875" defaultRowHeight="14.25" x14ac:dyDescent="0.2"/>
  <cols>
    <col min="1" max="1" width="7.375" style="136" customWidth="1"/>
    <col min="2" max="2" width="15.125" style="136" customWidth="1"/>
    <col min="3" max="3" width="9.5" style="136" customWidth="1"/>
    <col min="4" max="4" width="15.625" style="136" bestFit="1" customWidth="1"/>
    <col min="5" max="5" width="15.375" style="136" customWidth="1"/>
    <col min="6" max="6" width="8.875" style="136"/>
    <col min="7" max="7" width="6.875" style="136" bestFit="1" customWidth="1"/>
    <col min="8" max="8" width="19.375" style="136" bestFit="1" customWidth="1"/>
    <col min="9" max="9" width="11.875" style="136" bestFit="1" customWidth="1"/>
    <col min="10" max="16384" width="8.875" style="136"/>
  </cols>
  <sheetData>
    <row r="1" spans="1:10" ht="26.25" x14ac:dyDescent="0.4">
      <c r="A1" s="249" t="str">
        <f>'Metrics (18.1)'!A1:I1</f>
        <v>Entergy Texas, Inc.</v>
      </c>
      <c r="B1" s="250"/>
      <c r="C1" s="250"/>
      <c r="D1" s="250"/>
      <c r="E1" s="250"/>
    </row>
    <row r="5" spans="1:10" ht="23.25" x14ac:dyDescent="0.35">
      <c r="A5" s="251" t="str">
        <f>+'Metrics (18.1)'!A5:I5</f>
        <v>Standard &amp; Poor's Credit Metrics</v>
      </c>
      <c r="B5" s="251"/>
      <c r="C5" s="251"/>
      <c r="D5" s="251"/>
      <c r="E5" s="251"/>
    </row>
    <row r="6" spans="1:10" ht="18" x14ac:dyDescent="0.25">
      <c r="A6" s="252" t="s">
        <v>91</v>
      </c>
      <c r="B6" s="252"/>
      <c r="C6" s="252"/>
      <c r="D6" s="252"/>
      <c r="E6" s="252"/>
    </row>
    <row r="8" spans="1:10" ht="15" x14ac:dyDescent="0.25">
      <c r="I8" s="1"/>
    </row>
    <row r="9" spans="1:10" ht="15" x14ac:dyDescent="0.25">
      <c r="A9" s="1"/>
      <c r="B9" s="1"/>
      <c r="C9" s="1"/>
      <c r="D9" s="1"/>
      <c r="E9" s="1"/>
      <c r="I9" s="114"/>
    </row>
    <row r="10" spans="1:10" ht="15" x14ac:dyDescent="0.25">
      <c r="A10" s="1"/>
      <c r="B10" s="1"/>
      <c r="C10" s="1"/>
      <c r="E10" s="1"/>
      <c r="I10" s="102"/>
    </row>
    <row r="11" spans="1:10" ht="15" x14ac:dyDescent="0.25">
      <c r="A11" s="143" t="s">
        <v>1</v>
      </c>
      <c r="B11" s="236" t="s">
        <v>2</v>
      </c>
      <c r="C11" s="236"/>
      <c r="D11" s="164" t="s">
        <v>35</v>
      </c>
      <c r="E11" s="143" t="s">
        <v>3</v>
      </c>
      <c r="I11" s="102"/>
      <c r="J11" s="54"/>
    </row>
    <row r="12" spans="1:10" ht="15" x14ac:dyDescent="0.25">
      <c r="A12" s="1"/>
      <c r="B12" s="1"/>
      <c r="C12" s="1"/>
      <c r="D12" s="38">
        <v>-1</v>
      </c>
      <c r="E12" s="38">
        <f>+D12-1</f>
        <v>-2</v>
      </c>
      <c r="F12" s="38"/>
      <c r="I12" s="102"/>
      <c r="J12" s="54"/>
    </row>
    <row r="13" spans="1:10" x14ac:dyDescent="0.2">
      <c r="A13" s="4"/>
      <c r="B13" s="5"/>
      <c r="C13" s="5"/>
      <c r="D13" s="5"/>
      <c r="E13" s="4"/>
      <c r="I13" s="102"/>
      <c r="J13" s="54"/>
    </row>
    <row r="14" spans="1:10" ht="19.5" customHeight="1" x14ac:dyDescent="0.2">
      <c r="A14" s="12">
        <f>MAX($A$12:A13)+1</f>
        <v>1</v>
      </c>
      <c r="B14" s="78" t="str">
        <f>'ROR (1)'!B13:C13</f>
        <v>Long-Term Debt</v>
      </c>
      <c r="C14" s="78"/>
      <c r="D14" s="145">
        <f>'ROR (1)'!D13</f>
        <v>2289835267</v>
      </c>
      <c r="E14" s="56">
        <f>D14/$D$21</f>
        <v>0.47350390484138422</v>
      </c>
      <c r="I14" s="102"/>
    </row>
    <row r="15" spans="1:10" ht="19.5" customHeight="1" x14ac:dyDescent="0.2">
      <c r="A15" s="12">
        <f>MAX($A$12:A14)+1</f>
        <v>2</v>
      </c>
      <c r="B15" s="78" t="str">
        <f>'ROR (1)'!B14:C14</f>
        <v>Preferred Equity</v>
      </c>
      <c r="C15" s="78"/>
      <c r="D15" s="145">
        <f>'ROR (1)'!D14</f>
        <v>38750000</v>
      </c>
      <c r="E15" s="56">
        <f>D15/$D$21</f>
        <v>8.0129241509335342E-3</v>
      </c>
      <c r="I15" s="102"/>
    </row>
    <row r="16" spans="1:10" ht="19.5" customHeight="1" x14ac:dyDescent="0.2">
      <c r="A16" s="12">
        <f>MAX($A$12:A15)+1</f>
        <v>3</v>
      </c>
      <c r="B16" s="229" t="s">
        <v>87</v>
      </c>
      <c r="C16" s="229"/>
      <c r="D16" s="230">
        <f>'TIEC 1-9'!P11</f>
        <v>62895624.808461532</v>
      </c>
      <c r="E16" s="80">
        <f>D16/$D$21</f>
        <v>1.3005880542342601E-2</v>
      </c>
      <c r="I16" s="102"/>
    </row>
    <row r="17" spans="1:10" ht="19.5" customHeight="1" x14ac:dyDescent="0.2">
      <c r="A17" s="12">
        <f>MAX($A$12:A16)+1</f>
        <v>4</v>
      </c>
      <c r="B17" s="229" t="s">
        <v>163</v>
      </c>
      <c r="C17" s="229"/>
      <c r="D17" s="231">
        <v>0</v>
      </c>
      <c r="E17" s="232">
        <f t="shared" ref="E17:E20" si="0">D17/$D$21</f>
        <v>0</v>
      </c>
      <c r="I17" s="102"/>
    </row>
    <row r="18" spans="1:10" ht="19.5" customHeight="1" x14ac:dyDescent="0.25">
      <c r="A18" s="12">
        <f>MAX($A$12:A17)+1</f>
        <v>5</v>
      </c>
      <c r="B18" s="85" t="s">
        <v>86</v>
      </c>
      <c r="C18" s="85"/>
      <c r="D18" s="147">
        <f>SUM(D14:D17)</f>
        <v>2391480891.8084617</v>
      </c>
      <c r="E18" s="10">
        <f t="shared" si="0"/>
        <v>0.49452270953466038</v>
      </c>
      <c r="I18" s="102"/>
    </row>
    <row r="19" spans="1:10" ht="19.5" customHeight="1" x14ac:dyDescent="0.2">
      <c r="A19" s="12"/>
      <c r="B19" s="78"/>
      <c r="C19" s="78"/>
      <c r="D19" s="145"/>
      <c r="E19" s="56"/>
      <c r="I19" s="102"/>
      <c r="J19" s="54"/>
    </row>
    <row r="20" spans="1:10" ht="19.5" customHeight="1" x14ac:dyDescent="0.2">
      <c r="A20" s="12">
        <f>MAX($A$12:A19)+1</f>
        <v>6</v>
      </c>
      <c r="B20" s="78" t="s">
        <v>6</v>
      </c>
      <c r="C20" s="78"/>
      <c r="D20" s="157">
        <f>'ROR (1)'!D15</f>
        <v>2444456560</v>
      </c>
      <c r="E20" s="55">
        <f t="shared" si="0"/>
        <v>0.50547729046533951</v>
      </c>
      <c r="I20" s="102"/>
      <c r="J20" s="54"/>
    </row>
    <row r="21" spans="1:10" ht="19.5" customHeight="1" x14ac:dyDescent="0.25">
      <c r="A21" s="12">
        <f>MAX($A$12:A20)+1</f>
        <v>7</v>
      </c>
      <c r="B21" s="85" t="s">
        <v>7</v>
      </c>
      <c r="C21" s="9"/>
      <c r="D21" s="146">
        <f>SUM(D18:D20)</f>
        <v>4835937451.8084621</v>
      </c>
      <c r="E21" s="10">
        <f>SUM(E18:E20)</f>
        <v>0.99999999999999989</v>
      </c>
      <c r="F21" s="54"/>
      <c r="I21" s="102"/>
      <c r="J21" s="54"/>
    </row>
    <row r="22" spans="1:10" ht="21" customHeight="1" x14ac:dyDescent="0.2">
      <c r="A22" s="8"/>
      <c r="C22" s="40"/>
      <c r="D22" s="40"/>
      <c r="E22" s="44"/>
      <c r="I22" s="102"/>
      <c r="J22" s="54"/>
    </row>
    <row r="23" spans="1:10" x14ac:dyDescent="0.2">
      <c r="A23" s="8"/>
      <c r="C23" s="5"/>
      <c r="D23" s="5"/>
      <c r="E23" s="56"/>
      <c r="I23" s="91"/>
    </row>
    <row r="24" spans="1:10" x14ac:dyDescent="0.2">
      <c r="B24" s="47"/>
      <c r="G24" s="48"/>
      <c r="H24" s="48"/>
    </row>
    <row r="25" spans="1:10" x14ac:dyDescent="0.2">
      <c r="B25" s="5" t="s">
        <v>30</v>
      </c>
      <c r="G25" s="49"/>
      <c r="H25" s="49"/>
      <c r="I25" s="91"/>
    </row>
    <row r="26" spans="1:10" x14ac:dyDescent="0.2">
      <c r="B26" s="148" t="str">
        <f>'ROR (1)'!B21</f>
        <v>Schedule K-1.</v>
      </c>
    </row>
    <row r="27" spans="1:10" x14ac:dyDescent="0.2">
      <c r="B27" s="151" t="s">
        <v>162</v>
      </c>
    </row>
    <row r="28" spans="1:10" x14ac:dyDescent="0.2">
      <c r="B28" s="5" t="s">
        <v>161</v>
      </c>
    </row>
  </sheetData>
  <mergeCells count="4">
    <mergeCell ref="A1:E1"/>
    <mergeCell ref="A5:E5"/>
    <mergeCell ref="A6:E6"/>
    <mergeCell ref="B11:C11"/>
  </mergeCells>
  <printOptions horizontalCentered="1"/>
  <pageMargins left="0.7" right="0.7" top="1.5" bottom="0.75" header="0.5" footer="0.3"/>
  <pageSetup scale="90" orientation="portrait" r:id="rId1"/>
  <headerFooter>
    <oddHeader>&amp;L
&amp;R&amp;"Arial,Bold"&amp;10Exhibit MPG-18
Page 3 of 4</oddHead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8"/>
  <sheetViews>
    <sheetView zoomScaleNormal="100" zoomScaleSheetLayoutView="90" workbookViewId="0">
      <selection activeCell="J4" sqref="J4"/>
    </sheetView>
  </sheetViews>
  <sheetFormatPr defaultRowHeight="14.25" x14ac:dyDescent="0.2"/>
  <cols>
    <col min="2" max="2" width="2.5" customWidth="1"/>
    <col min="3" max="3" width="14.125" customWidth="1"/>
    <col min="4" max="4" width="1.375" customWidth="1"/>
    <col min="5" max="5" width="10.375" customWidth="1"/>
    <col min="6" max="6" width="0.625" customWidth="1"/>
    <col min="7" max="7" width="10.5" customWidth="1"/>
    <col min="8" max="9" width="10.375" customWidth="1"/>
    <col min="10" max="10" width="10.875" customWidth="1"/>
    <col min="11" max="11" width="1.875" customWidth="1"/>
    <col min="12" max="12" width="9" style="57"/>
  </cols>
  <sheetData>
    <row r="1" spans="1:14" ht="26.25" x14ac:dyDescent="0.4">
      <c r="A1" s="250" t="str">
        <f>'ROR (1)'!A1:G1</f>
        <v>Entergy Texas, Inc.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4" ht="8.2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ht="15" x14ac:dyDescent="0.25">
      <c r="A3" s="57"/>
      <c r="B3" s="57"/>
      <c r="C3" s="64"/>
      <c r="D3" s="64"/>
      <c r="E3" s="64"/>
      <c r="F3" s="64"/>
      <c r="G3" s="64"/>
      <c r="H3" s="64"/>
      <c r="I3" s="64"/>
      <c r="J3" s="57"/>
      <c r="K3" s="57"/>
    </row>
    <row r="4" spans="1:14" ht="15" x14ac:dyDescent="0.25">
      <c r="A4" s="57"/>
      <c r="B4" s="57"/>
      <c r="C4" s="64"/>
      <c r="D4" s="64"/>
      <c r="E4" s="64"/>
      <c r="F4" s="64"/>
      <c r="G4" s="64"/>
      <c r="H4" s="64"/>
      <c r="I4" s="64"/>
      <c r="J4" s="57"/>
      <c r="K4" s="57"/>
    </row>
    <row r="5" spans="1:14" ht="23.25" x14ac:dyDescent="0.35">
      <c r="A5" s="257" t="s">
        <v>37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4" s="57" customFormat="1" ht="18" x14ac:dyDescent="0.25">
      <c r="A6" s="258" t="s">
        <v>55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165"/>
      <c r="M6" s="165"/>
      <c r="N6" s="165"/>
    </row>
    <row r="7" spans="1:14" ht="15" x14ac:dyDescent="0.25">
      <c r="A7" s="256" t="s">
        <v>38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</row>
    <row r="8" spans="1:14" s="73" customFormat="1" ht="15" x14ac:dyDescent="0.25">
      <c r="A8" s="57"/>
      <c r="B8" s="57"/>
      <c r="C8" s="72"/>
      <c r="D8" s="72"/>
      <c r="E8" s="72"/>
      <c r="F8" s="72"/>
      <c r="G8" s="72"/>
      <c r="H8" s="72"/>
      <c r="I8" s="72"/>
      <c r="J8" s="57"/>
      <c r="K8" s="57"/>
      <c r="L8" s="57"/>
    </row>
    <row r="9" spans="1:14" s="73" customFormat="1" ht="15" x14ac:dyDescent="0.25">
      <c r="A9" s="57"/>
      <c r="B9" s="57"/>
      <c r="C9" s="72"/>
      <c r="D9" s="72"/>
      <c r="E9" s="72"/>
      <c r="F9" s="72"/>
      <c r="G9" s="72"/>
      <c r="H9" s="72"/>
      <c r="I9" s="72"/>
      <c r="J9" s="57"/>
      <c r="K9" s="57"/>
      <c r="L9" s="57"/>
    </row>
    <row r="10" spans="1:14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4" ht="15" x14ac:dyDescent="0.25">
      <c r="A11" s="57"/>
      <c r="B11" s="57"/>
      <c r="C11" s="57"/>
      <c r="D11" s="57"/>
      <c r="E11" s="57"/>
      <c r="F11" s="57"/>
      <c r="G11" s="253" t="s">
        <v>128</v>
      </c>
      <c r="H11" s="253"/>
      <c r="I11" s="253"/>
      <c r="J11" s="253"/>
      <c r="K11" s="57"/>
    </row>
    <row r="12" spans="1:14" ht="15" x14ac:dyDescent="0.25">
      <c r="A12" s="57"/>
      <c r="B12" s="57"/>
      <c r="C12" s="213" t="s">
        <v>40</v>
      </c>
      <c r="D12" s="213"/>
      <c r="E12" s="213" t="s">
        <v>95</v>
      </c>
      <c r="F12" s="57"/>
      <c r="G12" s="213" t="s">
        <v>129</v>
      </c>
      <c r="H12" s="213" t="s">
        <v>130</v>
      </c>
      <c r="I12" s="213" t="s">
        <v>41</v>
      </c>
      <c r="J12" s="213" t="s">
        <v>42</v>
      </c>
      <c r="K12" s="57"/>
    </row>
    <row r="13" spans="1:14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4" ht="20.25" customHeight="1" x14ac:dyDescent="0.2">
      <c r="A14" s="57"/>
      <c r="B14" s="57"/>
      <c r="C14" s="60" t="s">
        <v>43</v>
      </c>
      <c r="D14" s="57"/>
      <c r="E14" s="161">
        <v>0.43633333333333335</v>
      </c>
      <c r="F14" s="74"/>
      <c r="G14" s="215">
        <v>0.66666666666666663</v>
      </c>
      <c r="H14" s="215">
        <v>0.33333333333333331</v>
      </c>
      <c r="I14" s="215">
        <v>0</v>
      </c>
      <c r="J14" s="215">
        <v>0</v>
      </c>
      <c r="K14" s="57"/>
    </row>
    <row r="15" spans="1:14" ht="20.25" customHeight="1" x14ac:dyDescent="0.2">
      <c r="A15" s="57"/>
      <c r="B15" s="57"/>
      <c r="C15" s="60" t="s">
        <v>44</v>
      </c>
      <c r="D15" s="57"/>
      <c r="E15" s="161">
        <v>0.52663636363636357</v>
      </c>
      <c r="F15" s="74"/>
      <c r="G15" s="215">
        <v>0.18181818181818182</v>
      </c>
      <c r="H15" s="215">
        <v>0.36363636363636365</v>
      </c>
      <c r="I15" s="215">
        <v>0</v>
      </c>
      <c r="J15" s="215">
        <v>0.45454545454545453</v>
      </c>
      <c r="K15" s="57"/>
    </row>
    <row r="16" spans="1:14" ht="20.25" customHeight="1" x14ac:dyDescent="0.2">
      <c r="A16" s="57"/>
      <c r="B16" s="57"/>
      <c r="C16" s="60" t="s">
        <v>45</v>
      </c>
      <c r="D16" s="57"/>
      <c r="E16" s="161">
        <v>0.48525925925925945</v>
      </c>
      <c r="F16" s="74"/>
      <c r="G16" s="215">
        <v>0.25925925925925924</v>
      </c>
      <c r="H16" s="215">
        <v>0.40740740740740738</v>
      </c>
      <c r="I16" s="215">
        <v>0.14814814814814814</v>
      </c>
      <c r="J16" s="215">
        <v>0.18518518518518517</v>
      </c>
      <c r="K16" s="57"/>
    </row>
    <row r="17" spans="1:12" ht="20.25" customHeight="1" x14ac:dyDescent="0.2">
      <c r="A17" s="57"/>
      <c r="B17" s="57"/>
      <c r="C17" s="60" t="s">
        <v>46</v>
      </c>
      <c r="D17" s="57"/>
      <c r="E17" s="161">
        <v>0.52407407407407414</v>
      </c>
      <c r="F17" s="74"/>
      <c r="G17" s="215">
        <v>7.407407407407407E-2</v>
      </c>
      <c r="H17" s="215">
        <v>0.24074074074074073</v>
      </c>
      <c r="I17" s="215">
        <v>0.3888888888888889</v>
      </c>
      <c r="J17" s="215">
        <v>0.29629629629629628</v>
      </c>
      <c r="K17" s="57"/>
    </row>
    <row r="18" spans="1:12" ht="20.25" customHeight="1" x14ac:dyDescent="0.2">
      <c r="A18" s="57"/>
      <c r="B18" s="57"/>
      <c r="C18" s="60" t="s">
        <v>47</v>
      </c>
      <c r="D18" s="67"/>
      <c r="E18" s="216">
        <v>0.5202911392405063</v>
      </c>
      <c r="F18" s="60"/>
      <c r="G18" s="215">
        <v>8.8607594936708861E-2</v>
      </c>
      <c r="H18" s="215">
        <v>0.29113924050632911</v>
      </c>
      <c r="I18" s="215">
        <v>0.39240506329113922</v>
      </c>
      <c r="J18" s="215">
        <v>0.22784810126582278</v>
      </c>
      <c r="K18" s="57"/>
    </row>
    <row r="19" spans="1:12" ht="20.25" customHeight="1" x14ac:dyDescent="0.2">
      <c r="A19" s="57"/>
      <c r="B19" s="57"/>
      <c r="C19" s="60" t="s">
        <v>48</v>
      </c>
      <c r="D19" s="67"/>
      <c r="E19" s="161">
        <v>0.4856603773584906</v>
      </c>
      <c r="F19" s="60"/>
      <c r="G19" s="215">
        <v>0.30188679245283018</v>
      </c>
      <c r="H19" s="215">
        <v>0.22641509433962265</v>
      </c>
      <c r="I19" s="215">
        <v>0.30188679245283018</v>
      </c>
      <c r="J19" s="215">
        <v>0.16981132075471697</v>
      </c>
      <c r="K19" s="57"/>
    </row>
    <row r="20" spans="1:12" x14ac:dyDescent="0.2">
      <c r="A20" s="57"/>
      <c r="B20" s="57"/>
      <c r="C20" s="60"/>
      <c r="D20" s="57"/>
      <c r="E20" s="61"/>
      <c r="F20" s="57"/>
      <c r="G20" s="62"/>
      <c r="H20" s="62"/>
      <c r="I20" s="62"/>
      <c r="J20" s="57"/>
      <c r="K20" s="57"/>
    </row>
    <row r="21" spans="1:12" s="77" customFormat="1" x14ac:dyDescent="0.2">
      <c r="A21" s="57"/>
      <c r="B21" s="57"/>
      <c r="C21" s="60"/>
      <c r="D21" s="57"/>
      <c r="E21" s="61"/>
      <c r="F21" s="57"/>
      <c r="G21" s="62"/>
      <c r="H21" s="62"/>
      <c r="I21" s="62"/>
      <c r="J21" s="57"/>
      <c r="K21" s="57"/>
      <c r="L21" s="57"/>
    </row>
    <row r="22" spans="1:12" x14ac:dyDescent="0.2">
      <c r="A22" s="57"/>
      <c r="B22" s="57"/>
      <c r="C22" s="76"/>
      <c r="D22" s="57"/>
      <c r="E22" s="57"/>
      <c r="F22" s="57"/>
      <c r="G22" s="57"/>
      <c r="H22" s="57"/>
      <c r="I22" s="57"/>
      <c r="J22" s="57"/>
      <c r="K22" s="57"/>
    </row>
    <row r="23" spans="1:12" x14ac:dyDescent="0.2">
      <c r="A23" s="57"/>
      <c r="B23" s="57"/>
      <c r="C23" s="63" t="s">
        <v>36</v>
      </c>
      <c r="D23" s="57"/>
      <c r="E23" s="57"/>
      <c r="F23" s="57"/>
      <c r="G23" s="57"/>
      <c r="H23" s="57"/>
      <c r="I23" s="57"/>
      <c r="J23" s="57"/>
      <c r="K23" s="57"/>
    </row>
    <row r="24" spans="1:12" x14ac:dyDescent="0.2">
      <c r="A24" s="57"/>
      <c r="B24" s="57"/>
      <c r="C24" s="217" t="s">
        <v>131</v>
      </c>
      <c r="D24" s="57"/>
      <c r="E24" s="57"/>
      <c r="F24" s="57"/>
      <c r="G24" s="57"/>
      <c r="H24" s="57"/>
      <c r="I24" s="57"/>
      <c r="J24" s="57"/>
      <c r="K24" s="57"/>
    </row>
    <row r="25" spans="1:12" x14ac:dyDescent="0.2">
      <c r="A25" s="57"/>
      <c r="B25" s="57"/>
      <c r="C25" s="135"/>
      <c r="D25" s="57"/>
      <c r="E25" s="57"/>
      <c r="F25" s="57"/>
      <c r="G25" s="57"/>
      <c r="H25" s="57"/>
      <c r="I25" s="57"/>
      <c r="J25" s="57"/>
      <c r="K25" s="57"/>
    </row>
    <row r="26" spans="1:12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2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2" ht="8.25" customHeight="1" thickBot="1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2" x14ac:dyDescent="0.2">
      <c r="A29" s="57"/>
      <c r="B29" s="92"/>
      <c r="C29" s="93"/>
      <c r="D29" s="94"/>
      <c r="E29" s="94"/>
      <c r="F29" s="94"/>
      <c r="G29" s="94"/>
      <c r="H29" s="94"/>
      <c r="I29" s="94"/>
      <c r="J29" s="94"/>
      <c r="K29" s="95"/>
    </row>
    <row r="30" spans="1:12" ht="15" x14ac:dyDescent="0.25">
      <c r="A30" s="57"/>
      <c r="B30" s="96"/>
      <c r="C30" s="254" t="s">
        <v>97</v>
      </c>
      <c r="D30" s="254"/>
      <c r="E30" s="254"/>
      <c r="F30" s="254"/>
      <c r="G30" s="254"/>
      <c r="H30" s="254"/>
      <c r="I30" s="254"/>
      <c r="J30" s="254"/>
      <c r="K30" s="97"/>
    </row>
    <row r="31" spans="1:12" x14ac:dyDescent="0.2">
      <c r="A31" s="57"/>
      <c r="B31" s="96"/>
      <c r="C31" s="57"/>
      <c r="D31" s="57"/>
      <c r="E31" s="57"/>
      <c r="F31" s="57"/>
      <c r="G31" s="57"/>
      <c r="H31" s="57"/>
      <c r="I31" s="57"/>
      <c r="J31" s="57"/>
      <c r="K31" s="97"/>
    </row>
    <row r="32" spans="1:12" ht="15" x14ac:dyDescent="0.25">
      <c r="B32" s="96"/>
      <c r="C32" s="254" t="s">
        <v>37</v>
      </c>
      <c r="D32" s="254"/>
      <c r="E32" s="254"/>
      <c r="F32" s="254"/>
      <c r="G32" s="254"/>
      <c r="H32" s="254"/>
      <c r="I32" s="254"/>
      <c r="J32" s="254"/>
      <c r="K32" s="97"/>
    </row>
    <row r="33" spans="2:12" ht="15" x14ac:dyDescent="0.25">
      <c r="B33" s="255" t="s">
        <v>55</v>
      </c>
      <c r="C33" s="256"/>
      <c r="D33" s="256"/>
      <c r="E33" s="256"/>
      <c r="F33" s="256"/>
      <c r="G33" s="256"/>
      <c r="H33" s="256"/>
      <c r="I33" s="256"/>
      <c r="J33" s="256"/>
      <c r="K33" s="97"/>
    </row>
    <row r="34" spans="2:12" x14ac:dyDescent="0.2">
      <c r="B34" s="96"/>
      <c r="C34" s="57"/>
      <c r="D34" s="57"/>
      <c r="E34" s="57"/>
      <c r="F34" s="57"/>
      <c r="G34" s="57"/>
      <c r="H34" s="57"/>
      <c r="I34" s="57"/>
      <c r="J34" s="57"/>
      <c r="K34" s="97"/>
    </row>
    <row r="35" spans="2:12" ht="15" x14ac:dyDescent="0.25">
      <c r="B35" s="96"/>
      <c r="C35" s="57"/>
      <c r="D35" s="57"/>
      <c r="E35" s="57"/>
      <c r="F35" s="57"/>
      <c r="G35" s="253" t="s">
        <v>39</v>
      </c>
      <c r="H35" s="253"/>
      <c r="I35" s="253"/>
      <c r="J35" s="253"/>
      <c r="K35" s="97"/>
    </row>
    <row r="36" spans="2:12" ht="15" x14ac:dyDescent="0.25">
      <c r="B36" s="96"/>
      <c r="C36" s="213" t="s">
        <v>40</v>
      </c>
      <c r="D36" s="57"/>
      <c r="E36" s="213" t="s">
        <v>95</v>
      </c>
      <c r="F36" s="57"/>
      <c r="G36" s="213" t="s">
        <v>129</v>
      </c>
      <c r="H36" s="213" t="s">
        <v>130</v>
      </c>
      <c r="I36" s="213" t="s">
        <v>41</v>
      </c>
      <c r="J36" s="213" t="s">
        <v>42</v>
      </c>
      <c r="K36" s="97"/>
    </row>
    <row r="37" spans="2:12" x14ac:dyDescent="0.2">
      <c r="B37" s="96"/>
      <c r="C37" s="57"/>
      <c r="D37" s="57"/>
      <c r="E37" s="57"/>
      <c r="F37" s="57"/>
      <c r="G37" s="57"/>
      <c r="H37" s="57"/>
      <c r="I37" s="57"/>
      <c r="J37" s="57"/>
      <c r="K37" s="97"/>
    </row>
    <row r="38" spans="2:12" x14ac:dyDescent="0.2">
      <c r="B38" s="96"/>
      <c r="C38" s="60" t="s">
        <v>43</v>
      </c>
      <c r="D38" s="57"/>
      <c r="E38" s="161">
        <f>E14</f>
        <v>0.43633333333333335</v>
      </c>
      <c r="F38" s="74"/>
      <c r="G38" s="215">
        <v>0.66666666666666663</v>
      </c>
      <c r="H38" s="215">
        <v>0.33333333333333331</v>
      </c>
      <c r="I38" s="215">
        <v>0</v>
      </c>
      <c r="J38" s="215">
        <v>0</v>
      </c>
      <c r="K38" s="97"/>
    </row>
    <row r="39" spans="2:12" x14ac:dyDescent="0.2">
      <c r="B39" s="96"/>
      <c r="C39" s="60" t="s">
        <v>44</v>
      </c>
      <c r="D39" s="57"/>
      <c r="E39" s="161">
        <f t="shared" ref="E39:E43" si="0">E15</f>
        <v>0.52663636363636357</v>
      </c>
      <c r="F39" s="74"/>
      <c r="G39" s="215">
        <v>0.18181818181818182</v>
      </c>
      <c r="H39" s="215">
        <v>0.36363636363636365</v>
      </c>
      <c r="I39" s="215">
        <v>0</v>
      </c>
      <c r="J39" s="215">
        <v>0.45454545454545453</v>
      </c>
      <c r="K39" s="97"/>
    </row>
    <row r="40" spans="2:12" x14ac:dyDescent="0.2">
      <c r="B40" s="96"/>
      <c r="C40" s="60" t="s">
        <v>45</v>
      </c>
      <c r="D40" s="57"/>
      <c r="E40" s="161">
        <f t="shared" si="0"/>
        <v>0.48525925925925945</v>
      </c>
      <c r="F40" s="74"/>
      <c r="G40" s="215">
        <v>0.25925925925925924</v>
      </c>
      <c r="H40" s="215">
        <v>0.40740740740740738</v>
      </c>
      <c r="I40" s="215">
        <v>0.14814814814814814</v>
      </c>
      <c r="J40" s="215">
        <v>0.18518518518518517</v>
      </c>
      <c r="K40" s="97"/>
    </row>
    <row r="41" spans="2:12" x14ac:dyDescent="0.2">
      <c r="B41" s="96"/>
      <c r="C41" s="60" t="s">
        <v>46</v>
      </c>
      <c r="D41" s="57"/>
      <c r="E41" s="161">
        <f t="shared" si="0"/>
        <v>0.52407407407407414</v>
      </c>
      <c r="F41" s="74"/>
      <c r="G41" s="215">
        <v>7.407407407407407E-2</v>
      </c>
      <c r="H41" s="215">
        <v>0.24074074074074073</v>
      </c>
      <c r="I41" s="215">
        <v>0.3888888888888889</v>
      </c>
      <c r="J41" s="215">
        <v>0.29629629629629628</v>
      </c>
      <c r="K41" s="97"/>
    </row>
    <row r="42" spans="2:12" x14ac:dyDescent="0.2">
      <c r="B42" s="96"/>
      <c r="C42" s="60" t="s">
        <v>47</v>
      </c>
      <c r="D42" s="57"/>
      <c r="E42" s="161">
        <f t="shared" si="0"/>
        <v>0.5202911392405063</v>
      </c>
      <c r="F42" s="60"/>
      <c r="G42" s="215">
        <v>8.8607594936708861E-2</v>
      </c>
      <c r="H42" s="215">
        <v>0.29113924050632911</v>
      </c>
      <c r="I42" s="215">
        <v>0.39240506329113922</v>
      </c>
      <c r="J42" s="215">
        <v>0.22784810126582278</v>
      </c>
      <c r="K42" s="97"/>
    </row>
    <row r="43" spans="2:12" x14ac:dyDescent="0.2">
      <c r="B43" s="96"/>
      <c r="C43" s="60" t="s">
        <v>48</v>
      </c>
      <c r="D43" s="57"/>
      <c r="E43" s="161">
        <f t="shared" si="0"/>
        <v>0.4856603773584906</v>
      </c>
      <c r="F43" s="60"/>
      <c r="G43" s="215">
        <v>0.30188679245283018</v>
      </c>
      <c r="H43" s="215">
        <v>0.22641509433962265</v>
      </c>
      <c r="I43" s="215">
        <v>0.30188679245283018</v>
      </c>
      <c r="J43" s="215">
        <v>0.16981132075471697</v>
      </c>
      <c r="K43" s="97"/>
    </row>
    <row r="44" spans="2:12" s="136" customFormat="1" x14ac:dyDescent="0.2">
      <c r="B44" s="96"/>
      <c r="C44" s="60"/>
      <c r="D44" s="57"/>
      <c r="E44" s="103"/>
      <c r="F44" s="74"/>
      <c r="G44" s="75"/>
      <c r="H44" s="75"/>
      <c r="I44" s="75"/>
      <c r="J44" s="57"/>
      <c r="K44" s="97"/>
      <c r="L44" s="57"/>
    </row>
    <row r="45" spans="2:12" x14ac:dyDescent="0.2">
      <c r="B45" s="96"/>
      <c r="C45" s="101" t="s">
        <v>56</v>
      </c>
      <c r="D45" s="57"/>
      <c r="E45" s="57"/>
      <c r="F45" s="57"/>
      <c r="G45" s="57"/>
      <c r="H45" s="57"/>
      <c r="I45" s="57"/>
      <c r="J45" s="57"/>
      <c r="K45" s="97"/>
    </row>
    <row r="46" spans="2:12" x14ac:dyDescent="0.2">
      <c r="B46" s="96"/>
      <c r="C46" s="63" t="s">
        <v>36</v>
      </c>
      <c r="D46" s="57"/>
      <c r="E46" s="57"/>
      <c r="F46" s="57"/>
      <c r="G46" s="57"/>
      <c r="H46" s="57"/>
      <c r="I46" s="57"/>
      <c r="J46" s="57"/>
      <c r="K46" s="97"/>
    </row>
    <row r="47" spans="2:12" x14ac:dyDescent="0.2">
      <c r="B47" s="96"/>
      <c r="C47" s="63" t="str">
        <f>C24</f>
        <v>S&amp;P Capital IQ, downloaded June 7, 2022.</v>
      </c>
      <c r="D47" s="57"/>
      <c r="E47" s="57"/>
      <c r="F47" s="57"/>
      <c r="G47" s="57"/>
      <c r="H47" s="57"/>
      <c r="I47" s="57"/>
      <c r="J47" s="57"/>
      <c r="K47" s="97"/>
    </row>
    <row r="48" spans="2:12" ht="15" thickBot="1" x14ac:dyDescent="0.25">
      <c r="B48" s="98"/>
      <c r="C48" s="99"/>
      <c r="D48" s="99"/>
      <c r="E48" s="99"/>
      <c r="F48" s="99"/>
      <c r="G48" s="99"/>
      <c r="H48" s="99"/>
      <c r="I48" s="99"/>
      <c r="J48" s="99"/>
      <c r="K48" s="100"/>
    </row>
  </sheetData>
  <mergeCells count="9">
    <mergeCell ref="G35:J35"/>
    <mergeCell ref="C30:J30"/>
    <mergeCell ref="C32:J32"/>
    <mergeCell ref="B33:J33"/>
    <mergeCell ref="A1:K1"/>
    <mergeCell ref="A5:K5"/>
    <mergeCell ref="A6:K6"/>
    <mergeCell ref="A7:K7"/>
    <mergeCell ref="G11:J11"/>
  </mergeCells>
  <printOptions horizontalCentered="1"/>
  <pageMargins left="0.7" right="0.7" top="1.5" bottom="0.75" header="0.55000000000000004" footer="0.3"/>
  <pageSetup scale="93" orientation="portrait" r:id="rId1"/>
  <headerFooter>
    <oddHeader>&amp;R&amp;"Arial,Bold"Exhibit MPG-18
Page 4 of 4</oddHead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view="pageLayout" topLeftCell="A10" zoomScale="70" zoomScaleNormal="90" zoomScaleSheetLayoutView="85" zoomScalePageLayoutView="70" workbookViewId="0">
      <selection activeCell="H33" sqref="H33"/>
    </sheetView>
  </sheetViews>
  <sheetFormatPr defaultColWidth="8.375" defaultRowHeight="12.75" x14ac:dyDescent="0.2"/>
  <cols>
    <col min="1" max="1" width="9.875" style="176" customWidth="1"/>
    <col min="2" max="2" width="14.125" style="176" bestFit="1" customWidth="1"/>
    <col min="3" max="3" width="9.625" style="176" bestFit="1" customWidth="1"/>
    <col min="4" max="4" width="9.125" style="180" bestFit="1" customWidth="1"/>
    <col min="5" max="5" width="11" style="181" bestFit="1" customWidth="1"/>
    <col min="6" max="6" width="10.375" style="182" bestFit="1" customWidth="1"/>
    <col min="7" max="7" width="27.125" style="176" customWidth="1"/>
    <col min="8" max="8" width="21.125" style="176" bestFit="1" customWidth="1"/>
    <col min="9" max="9" width="19.625" style="176" bestFit="1" customWidth="1"/>
    <col min="10" max="16384" width="8.375" style="176"/>
  </cols>
  <sheetData>
    <row r="1" spans="1:19" ht="20.100000000000001" customHeight="1" x14ac:dyDescent="0.25">
      <c r="A1" s="179" t="s">
        <v>98</v>
      </c>
      <c r="K1" s="179"/>
      <c r="N1" s="180"/>
      <c r="O1" s="181"/>
      <c r="P1" s="182"/>
    </row>
    <row r="2" spans="1:19" ht="20.100000000000001" customHeight="1" x14ac:dyDescent="0.25">
      <c r="A2" s="183" t="s">
        <v>99</v>
      </c>
      <c r="B2" s="184"/>
      <c r="C2" s="185"/>
      <c r="D2" s="185"/>
      <c r="E2" s="185"/>
      <c r="F2" s="176"/>
      <c r="G2" s="177"/>
      <c r="H2" s="177"/>
      <c r="I2" s="186"/>
      <c r="K2" s="187"/>
      <c r="N2" s="180"/>
      <c r="O2" s="181"/>
      <c r="P2" s="182"/>
    </row>
    <row r="3" spans="1:19" ht="20.100000000000001" customHeight="1" x14ac:dyDescent="0.2">
      <c r="A3" s="188"/>
      <c r="B3" s="189"/>
      <c r="C3" s="175"/>
      <c r="D3" s="175"/>
      <c r="E3" s="175"/>
      <c r="F3" s="173"/>
      <c r="G3" s="174"/>
      <c r="H3" s="174"/>
      <c r="I3" s="190"/>
      <c r="K3" s="191"/>
      <c r="N3" s="180"/>
      <c r="O3" s="181"/>
      <c r="P3" s="182"/>
    </row>
    <row r="4" spans="1:19" ht="20.100000000000001" customHeight="1" x14ac:dyDescent="0.2">
      <c r="A4" s="173" t="s">
        <v>100</v>
      </c>
      <c r="B4" s="173"/>
      <c r="C4" s="173"/>
      <c r="D4" s="173"/>
      <c r="E4" s="173"/>
      <c r="F4" s="173"/>
      <c r="G4" s="174"/>
      <c r="H4" s="174"/>
      <c r="I4" s="190"/>
      <c r="K4" s="192"/>
      <c r="N4" s="180"/>
      <c r="O4" s="181"/>
      <c r="P4" s="182"/>
    </row>
    <row r="5" spans="1:19" ht="20.100000000000001" customHeight="1" x14ac:dyDescent="0.2">
      <c r="A5" s="173"/>
      <c r="B5" s="173"/>
      <c r="C5" s="173"/>
      <c r="D5" s="173"/>
      <c r="E5" s="173"/>
      <c r="F5" s="173"/>
      <c r="G5" s="174"/>
      <c r="H5" s="174"/>
      <c r="I5" s="190"/>
      <c r="N5" s="180"/>
      <c r="O5" s="181"/>
      <c r="P5" s="182"/>
    </row>
    <row r="6" spans="1:19" ht="20.100000000000001" customHeight="1" x14ac:dyDescent="0.2">
      <c r="A6" s="173"/>
      <c r="B6" s="173"/>
      <c r="C6" s="173"/>
      <c r="D6" s="173"/>
      <c r="E6" s="173"/>
      <c r="F6" s="173"/>
      <c r="G6" s="174"/>
      <c r="H6" s="174"/>
      <c r="I6" s="174"/>
      <c r="N6" s="180"/>
      <c r="O6" s="181"/>
      <c r="P6" s="182"/>
    </row>
    <row r="7" spans="1:19" ht="20.100000000000001" customHeight="1" x14ac:dyDescent="0.2">
      <c r="A7" s="173"/>
      <c r="B7" s="173"/>
      <c r="C7" s="173"/>
      <c r="D7" s="173"/>
      <c r="E7" s="173"/>
      <c r="F7" s="173"/>
      <c r="G7" s="174"/>
      <c r="H7" s="174"/>
      <c r="I7" s="174"/>
      <c r="N7" s="180"/>
      <c r="O7" s="181"/>
      <c r="P7" s="182"/>
    </row>
    <row r="8" spans="1:19" ht="20.100000000000001" customHeight="1" x14ac:dyDescent="0.2">
      <c r="B8" s="177" t="s">
        <v>101</v>
      </c>
      <c r="C8" s="177" t="s">
        <v>101</v>
      </c>
      <c r="D8" s="177" t="s">
        <v>101</v>
      </c>
      <c r="E8" s="190" t="s">
        <v>102</v>
      </c>
      <c r="F8" s="193" t="s">
        <v>103</v>
      </c>
      <c r="G8" s="177" t="s">
        <v>104</v>
      </c>
      <c r="H8" s="194" t="s">
        <v>105</v>
      </c>
      <c r="I8" s="177" t="s">
        <v>106</v>
      </c>
      <c r="L8" s="177"/>
      <c r="M8" s="177"/>
      <c r="N8" s="177"/>
      <c r="O8" s="190"/>
      <c r="P8" s="193"/>
      <c r="Q8" s="177"/>
      <c r="R8" s="194"/>
      <c r="S8" s="177"/>
    </row>
    <row r="9" spans="1:19" ht="20.100000000000001" customHeight="1" x14ac:dyDescent="0.2">
      <c r="A9" s="195" t="s">
        <v>107</v>
      </c>
      <c r="B9" s="195" t="s">
        <v>108</v>
      </c>
      <c r="C9" s="196" t="s">
        <v>109</v>
      </c>
      <c r="D9" s="195" t="s">
        <v>110</v>
      </c>
      <c r="E9" s="197" t="s">
        <v>35</v>
      </c>
      <c r="F9" s="198" t="s">
        <v>111</v>
      </c>
      <c r="G9" s="199" t="s">
        <v>112</v>
      </c>
      <c r="H9" s="177" t="s">
        <v>113</v>
      </c>
      <c r="K9" s="195"/>
      <c r="L9" s="195"/>
      <c r="M9" s="196"/>
      <c r="N9" s="195"/>
      <c r="O9" s="197"/>
      <c r="P9" s="198"/>
      <c r="Q9" s="199"/>
      <c r="R9" s="177"/>
    </row>
    <row r="10" spans="1:19" ht="20.100000000000001" customHeight="1" x14ac:dyDescent="0.2">
      <c r="G10" s="191" t="s">
        <v>114</v>
      </c>
      <c r="H10" s="174" t="s">
        <v>115</v>
      </c>
      <c r="I10" s="187" t="s">
        <v>116</v>
      </c>
      <c r="N10" s="180"/>
      <c r="O10" s="181"/>
      <c r="P10" s="182"/>
      <c r="Q10" s="173"/>
      <c r="R10" s="200"/>
      <c r="S10" s="187"/>
    </row>
    <row r="11" spans="1:19" ht="20.100000000000001" customHeight="1" x14ac:dyDescent="0.2">
      <c r="G11" s="173"/>
      <c r="H11" s="200"/>
      <c r="I11" s="187"/>
      <c r="N11" s="180"/>
      <c r="O11" s="181"/>
      <c r="P11" s="182"/>
      <c r="Q11" s="173"/>
      <c r="R11" s="200"/>
      <c r="S11" s="187"/>
    </row>
    <row r="12" spans="1:19" x14ac:dyDescent="0.2">
      <c r="A12" s="201">
        <v>44196</v>
      </c>
      <c r="B12" s="176" t="s">
        <v>117</v>
      </c>
      <c r="C12" s="180" t="s">
        <v>118</v>
      </c>
      <c r="D12" s="180" t="s">
        <v>118</v>
      </c>
      <c r="E12" s="202">
        <v>146100</v>
      </c>
      <c r="F12" s="203">
        <v>2.3800000000000002E-3</v>
      </c>
    </row>
    <row r="13" spans="1:19" x14ac:dyDescent="0.2">
      <c r="A13" s="201">
        <f>A12</f>
        <v>44196</v>
      </c>
      <c r="B13" s="176" t="s">
        <v>119</v>
      </c>
      <c r="E13" s="202"/>
      <c r="F13" s="203"/>
    </row>
    <row r="14" spans="1:19" x14ac:dyDescent="0.2">
      <c r="A14" s="201">
        <v>44227</v>
      </c>
      <c r="B14" s="176" t="s">
        <v>117</v>
      </c>
      <c r="C14" s="180" t="s">
        <v>118</v>
      </c>
      <c r="D14" s="180" t="s">
        <v>118</v>
      </c>
      <c r="E14" s="202">
        <v>177000</v>
      </c>
      <c r="F14" s="203">
        <v>1.9E-3</v>
      </c>
    </row>
    <row r="15" spans="1:19" x14ac:dyDescent="0.2">
      <c r="A15" s="201">
        <v>44227</v>
      </c>
      <c r="B15" s="176" t="s">
        <v>119</v>
      </c>
      <c r="E15" s="202"/>
      <c r="F15" s="203"/>
    </row>
    <row r="16" spans="1:19" x14ac:dyDescent="0.2">
      <c r="A16" s="201">
        <v>44255</v>
      </c>
      <c r="B16" s="176" t="s">
        <v>117</v>
      </c>
      <c r="C16" s="180" t="s">
        <v>118</v>
      </c>
      <c r="D16" s="180" t="s">
        <v>118</v>
      </c>
      <c r="E16" s="202">
        <v>179000</v>
      </c>
      <c r="F16" s="203">
        <v>1.6999999999999999E-3</v>
      </c>
    </row>
    <row r="17" spans="1:6" x14ac:dyDescent="0.2">
      <c r="A17" s="201">
        <v>44255</v>
      </c>
      <c r="B17" s="176" t="s">
        <v>119</v>
      </c>
      <c r="E17" s="202"/>
      <c r="F17" s="203"/>
    </row>
    <row r="18" spans="1:6" x14ac:dyDescent="0.2">
      <c r="A18" s="201">
        <v>44286</v>
      </c>
      <c r="B18" s="176" t="s">
        <v>117</v>
      </c>
      <c r="C18" s="180" t="s">
        <v>118</v>
      </c>
      <c r="D18" s="180" t="s">
        <v>118</v>
      </c>
      <c r="E18" s="202">
        <v>0</v>
      </c>
      <c r="F18" s="203">
        <v>0</v>
      </c>
    </row>
    <row r="19" spans="1:6" x14ac:dyDescent="0.2">
      <c r="A19" s="201">
        <v>44286</v>
      </c>
      <c r="B19" s="176" t="s">
        <v>119</v>
      </c>
      <c r="E19" s="202"/>
      <c r="F19" s="203"/>
    </row>
    <row r="20" spans="1:6" x14ac:dyDescent="0.2">
      <c r="A20" s="201">
        <v>44316</v>
      </c>
      <c r="B20" s="176" t="s">
        <v>117</v>
      </c>
      <c r="C20" s="180" t="s">
        <v>118</v>
      </c>
      <c r="D20" s="180" t="s">
        <v>118</v>
      </c>
      <c r="E20" s="202">
        <v>0</v>
      </c>
      <c r="F20" s="203">
        <v>0</v>
      </c>
    </row>
    <row r="21" spans="1:6" x14ac:dyDescent="0.2">
      <c r="A21" s="201">
        <f>A20</f>
        <v>44316</v>
      </c>
      <c r="B21" s="176" t="s">
        <v>119</v>
      </c>
      <c r="E21" s="202"/>
      <c r="F21" s="203"/>
    </row>
    <row r="22" spans="1:6" x14ac:dyDescent="0.2">
      <c r="A22" s="201">
        <v>44347</v>
      </c>
      <c r="B22" s="176" t="s">
        <v>117</v>
      </c>
      <c r="C22" s="180" t="s">
        <v>118</v>
      </c>
      <c r="D22" s="180" t="s">
        <v>118</v>
      </c>
      <c r="E22" s="202">
        <v>0</v>
      </c>
      <c r="F22" s="203">
        <v>0</v>
      </c>
    </row>
    <row r="23" spans="1:6" x14ac:dyDescent="0.2">
      <c r="A23" s="201">
        <f>A22</f>
        <v>44347</v>
      </c>
      <c r="B23" s="176" t="s">
        <v>119</v>
      </c>
      <c r="E23" s="202"/>
      <c r="F23" s="203"/>
    </row>
    <row r="24" spans="1:6" x14ac:dyDescent="0.2">
      <c r="A24" s="201">
        <v>44377</v>
      </c>
      <c r="B24" s="176" t="s">
        <v>117</v>
      </c>
      <c r="C24" s="180" t="s">
        <v>118</v>
      </c>
      <c r="D24" s="180" t="s">
        <v>118</v>
      </c>
      <c r="E24" s="202">
        <v>0</v>
      </c>
      <c r="F24" s="203">
        <v>0</v>
      </c>
    </row>
    <row r="25" spans="1:6" x14ac:dyDescent="0.2">
      <c r="A25" s="201">
        <f>A24</f>
        <v>44377</v>
      </c>
      <c r="B25" s="176" t="s">
        <v>119</v>
      </c>
      <c r="E25" s="202"/>
      <c r="F25" s="203"/>
    </row>
    <row r="26" spans="1:6" x14ac:dyDescent="0.2">
      <c r="A26" s="201">
        <v>44408</v>
      </c>
      <c r="B26" s="176" t="s">
        <v>117</v>
      </c>
      <c r="C26" s="180" t="s">
        <v>118</v>
      </c>
      <c r="D26" s="180" t="s">
        <v>118</v>
      </c>
      <c r="E26" s="202">
        <v>0</v>
      </c>
      <c r="F26" s="203">
        <v>0</v>
      </c>
    </row>
    <row r="27" spans="1:6" x14ac:dyDescent="0.2">
      <c r="A27" s="201">
        <f>A26</f>
        <v>44408</v>
      </c>
      <c r="B27" s="176" t="s">
        <v>119</v>
      </c>
      <c r="E27" s="202"/>
      <c r="F27" s="203"/>
    </row>
    <row r="28" spans="1:6" x14ac:dyDescent="0.2">
      <c r="A28" s="201">
        <v>44439</v>
      </c>
      <c r="B28" s="176" t="s">
        <v>117</v>
      </c>
      <c r="C28" s="180" t="s">
        <v>118</v>
      </c>
      <c r="D28" s="180" t="s">
        <v>118</v>
      </c>
      <c r="E28" s="202">
        <v>0</v>
      </c>
      <c r="F28" s="203">
        <v>0</v>
      </c>
    </row>
    <row r="29" spans="1:6" x14ac:dyDescent="0.2">
      <c r="A29" s="201">
        <f>A28</f>
        <v>44439</v>
      </c>
      <c r="B29" s="176" t="s">
        <v>119</v>
      </c>
      <c r="E29" s="202"/>
      <c r="F29" s="203"/>
    </row>
    <row r="30" spans="1:6" x14ac:dyDescent="0.2">
      <c r="A30" s="201">
        <v>44469</v>
      </c>
      <c r="B30" s="176" t="s">
        <v>117</v>
      </c>
      <c r="C30" s="180" t="s">
        <v>118</v>
      </c>
      <c r="D30" s="180" t="s">
        <v>118</v>
      </c>
      <c r="E30" s="202">
        <v>22000</v>
      </c>
      <c r="F30" s="203">
        <v>1.5E-3</v>
      </c>
    </row>
    <row r="31" spans="1:6" x14ac:dyDescent="0.2">
      <c r="A31" s="201">
        <f>A30</f>
        <v>44469</v>
      </c>
      <c r="B31" s="176" t="s">
        <v>119</v>
      </c>
      <c r="E31" s="202"/>
      <c r="F31" s="203"/>
    </row>
    <row r="32" spans="1:6" x14ac:dyDescent="0.2">
      <c r="A32" s="201">
        <v>44500</v>
      </c>
      <c r="B32" s="176" t="s">
        <v>117</v>
      </c>
      <c r="C32" s="180" t="s">
        <v>118</v>
      </c>
      <c r="D32" s="180" t="s">
        <v>118</v>
      </c>
      <c r="E32" s="202">
        <v>12000</v>
      </c>
      <c r="F32" s="203">
        <v>1.5E-3</v>
      </c>
    </row>
    <row r="33" spans="1:6" x14ac:dyDescent="0.2">
      <c r="A33" s="201">
        <f>A32</f>
        <v>44500</v>
      </c>
      <c r="B33" s="176" t="s">
        <v>119</v>
      </c>
      <c r="E33" s="202"/>
      <c r="F33" s="203"/>
    </row>
    <row r="34" spans="1:6" x14ac:dyDescent="0.2">
      <c r="A34" s="201">
        <v>44530</v>
      </c>
      <c r="B34" s="176" t="s">
        <v>117</v>
      </c>
      <c r="C34" s="180" t="s">
        <v>118</v>
      </c>
      <c r="D34" s="180" t="s">
        <v>118</v>
      </c>
      <c r="E34" s="202">
        <v>55000</v>
      </c>
      <c r="F34" s="203">
        <v>1.6999999999999999E-3</v>
      </c>
    </row>
    <row r="35" spans="1:6" x14ac:dyDescent="0.2">
      <c r="A35" s="201">
        <f>A34</f>
        <v>44530</v>
      </c>
      <c r="B35" s="176" t="s">
        <v>119</v>
      </c>
      <c r="E35" s="202"/>
      <c r="F35" s="203"/>
    </row>
    <row r="36" spans="1:6" x14ac:dyDescent="0.2">
      <c r="A36" s="201">
        <v>44561</v>
      </c>
      <c r="B36" s="176" t="s">
        <v>117</v>
      </c>
      <c r="C36" s="180" t="s">
        <v>118</v>
      </c>
      <c r="D36" s="180" t="s">
        <v>118</v>
      </c>
      <c r="E36" s="202">
        <v>148584</v>
      </c>
      <c r="F36" s="203">
        <v>3.5999999999999999E-3</v>
      </c>
    </row>
    <row r="37" spans="1:6" x14ac:dyDescent="0.2">
      <c r="A37" s="201">
        <f>A36</f>
        <v>44561</v>
      </c>
      <c r="B37" s="176" t="s">
        <v>119</v>
      </c>
      <c r="E37" s="202"/>
      <c r="F37" s="203"/>
    </row>
    <row r="39" spans="1:6" x14ac:dyDescent="0.2">
      <c r="B39" s="204" t="s">
        <v>95</v>
      </c>
      <c r="C39" s="204"/>
      <c r="D39" s="205"/>
      <c r="E39" s="206">
        <f>AVERAGE(E12:E36)</f>
        <v>56898.769230769234</v>
      </c>
    </row>
  </sheetData>
  <printOptions horizontalCentered="1"/>
  <pageMargins left="0.25" right="0.25" top="0.75" bottom="0.75" header="0.5" footer="0.5"/>
  <pageSetup scale="69" orientation="portrait" r:id="rId1"/>
  <headerFooter alignWithMargins="0">
    <oddHeader>&amp;RDE 22-0002
DPA-1.8
Attachment B
Page &amp;P of 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1"/>
  <sheetViews>
    <sheetView topLeftCell="C1" workbookViewId="0">
      <selection activeCell="A11" sqref="A11:XFD11"/>
    </sheetView>
  </sheetViews>
  <sheetFormatPr defaultColWidth="8.875" defaultRowHeight="15" x14ac:dyDescent="0.25"/>
  <cols>
    <col min="1" max="1" width="8.875" style="214"/>
    <col min="2" max="2" width="25.375" style="214" bestFit="1" customWidth="1"/>
    <col min="3" max="15" width="11.5" style="214" customWidth="1"/>
    <col min="16" max="16" width="12.125" style="214" bestFit="1" customWidth="1"/>
    <col min="17" max="16384" width="8.875" style="214"/>
  </cols>
  <sheetData>
    <row r="1" spans="2:16" x14ac:dyDescent="0.25">
      <c r="B1" s="221" t="s">
        <v>141</v>
      </c>
    </row>
    <row r="2" spans="2:16" x14ac:dyDescent="0.25">
      <c r="B2" s="221" t="s">
        <v>142</v>
      </c>
    </row>
    <row r="3" spans="2:16" x14ac:dyDescent="0.25">
      <c r="B3" s="222" t="s">
        <v>143</v>
      </c>
    </row>
    <row r="8" spans="2:16" ht="30" x14ac:dyDescent="0.25">
      <c r="B8" s="214" t="s">
        <v>144</v>
      </c>
      <c r="C8" s="223">
        <v>2021</v>
      </c>
      <c r="D8" s="223"/>
      <c r="E8" s="223"/>
      <c r="F8" s="223"/>
      <c r="G8" s="223"/>
      <c r="H8" s="223"/>
      <c r="I8" s="223"/>
      <c r="J8" s="223">
        <v>2022</v>
      </c>
      <c r="K8" s="223"/>
      <c r="L8" s="223"/>
      <c r="M8" s="223"/>
      <c r="N8" s="223"/>
      <c r="O8" s="223"/>
      <c r="P8" s="224" t="s">
        <v>145</v>
      </c>
    </row>
    <row r="9" spans="2:16" x14ac:dyDescent="0.25">
      <c r="C9" s="225" t="s">
        <v>146</v>
      </c>
      <c r="D9" s="225" t="s">
        <v>147</v>
      </c>
      <c r="E9" s="225" t="s">
        <v>148</v>
      </c>
      <c r="F9" s="225" t="s">
        <v>149</v>
      </c>
      <c r="G9" s="225" t="s">
        <v>150</v>
      </c>
      <c r="H9" s="225" t="s">
        <v>151</v>
      </c>
      <c r="I9" s="225" t="s">
        <v>152</v>
      </c>
      <c r="J9" s="225" t="s">
        <v>153</v>
      </c>
      <c r="K9" s="225" t="s">
        <v>154</v>
      </c>
      <c r="L9" s="225" t="s">
        <v>155</v>
      </c>
      <c r="M9" s="225" t="s">
        <v>156</v>
      </c>
      <c r="N9" s="225" t="s">
        <v>157</v>
      </c>
      <c r="O9" s="225" t="s">
        <v>146</v>
      </c>
      <c r="P9" s="225"/>
    </row>
    <row r="10" spans="2:16" x14ac:dyDescent="0.25">
      <c r="B10" s="214" t="s">
        <v>127</v>
      </c>
      <c r="C10" s="226">
        <v>181870760</v>
      </c>
      <c r="D10" s="226">
        <v>144943210.86000001</v>
      </c>
      <c r="E10" s="226">
        <v>141927781.78999999</v>
      </c>
      <c r="F10" s="226">
        <v>158978466.80000001</v>
      </c>
      <c r="G10" s="226">
        <v>186576426.31999999</v>
      </c>
      <c r="H10" s="226">
        <v>211093100.81</v>
      </c>
      <c r="I10" s="226">
        <v>184575909.15000001</v>
      </c>
      <c r="J10" s="226">
        <v>185531341.66</v>
      </c>
      <c r="K10" s="226">
        <v>195323794.93000001</v>
      </c>
      <c r="L10" s="226">
        <v>208072147.40000001</v>
      </c>
      <c r="M10" s="226">
        <v>222159649.18000001</v>
      </c>
      <c r="N10" s="226">
        <v>240526981.93000001</v>
      </c>
      <c r="O10" s="226">
        <v>247018857.58000001</v>
      </c>
      <c r="P10" s="226">
        <f>AVERAGE(C10:O10)</f>
        <v>192969109.87769234</v>
      </c>
    </row>
    <row r="11" spans="2:16" s="227" customFormat="1" x14ac:dyDescent="0.25">
      <c r="B11" s="227" t="s">
        <v>158</v>
      </c>
      <c r="C11" s="228">
        <v>63436791.390000001</v>
      </c>
      <c r="D11" s="228">
        <v>59704791.390000001</v>
      </c>
      <c r="E11" s="228">
        <v>0</v>
      </c>
      <c r="F11" s="228">
        <v>20074791.390000001</v>
      </c>
      <c r="G11" s="228">
        <v>48442791.390000001</v>
      </c>
      <c r="H11" s="228">
        <v>83447791.390000001</v>
      </c>
      <c r="I11" s="228">
        <v>79593791.390000001</v>
      </c>
      <c r="J11" s="228">
        <v>140215791.38999999</v>
      </c>
      <c r="K11" s="228">
        <v>151333791.38999999</v>
      </c>
      <c r="L11" s="228">
        <v>171392791.38999999</v>
      </c>
      <c r="M11" s="228">
        <v>0</v>
      </c>
      <c r="N11" s="228">
        <v>0</v>
      </c>
      <c r="O11" s="228">
        <v>0</v>
      </c>
      <c r="P11" s="228">
        <f>AVERAGE(C11:O11)</f>
        <v>62895624.808461532</v>
      </c>
    </row>
  </sheetData>
  <pageMargins left="0.7" right="0.7" top="0.75" bottom="0.75" header="0.3" footer="0.3"/>
  <pageSetup scale="4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7" zoomScale="90" zoomScaleNormal="100" zoomScaleSheetLayoutView="90" workbookViewId="0">
      <selection activeCell="L31" sqref="L31"/>
    </sheetView>
  </sheetViews>
  <sheetFormatPr defaultColWidth="9" defaultRowHeight="14.25" x14ac:dyDescent="0.2"/>
  <cols>
    <col min="1" max="1" width="6.125" style="90" customWidth="1"/>
    <col min="2" max="3" width="9" style="124"/>
    <col min="4" max="4" width="11" style="124" bestFit="1" customWidth="1"/>
    <col min="5" max="6" width="9.125" style="124" bestFit="1" customWidth="1"/>
    <col min="7" max="7" width="17.375" style="90" customWidth="1"/>
    <col min="8" max="8" width="12.125" style="124" bestFit="1" customWidth="1"/>
    <col min="9" max="9" width="10.125" style="124" bestFit="1" customWidth="1"/>
    <col min="10" max="16384" width="9" style="124"/>
  </cols>
  <sheetData>
    <row r="1" spans="1:7" ht="26.25" x14ac:dyDescent="0.4">
      <c r="A1" s="259" t="str">
        <f>'ROR (1)'!A1:G1</f>
        <v>Entergy Texas, Inc.</v>
      </c>
      <c r="B1" s="259"/>
      <c r="C1" s="259"/>
      <c r="D1" s="259"/>
      <c r="E1" s="259"/>
      <c r="F1" s="259"/>
      <c r="G1" s="259"/>
    </row>
    <row r="5" spans="1:7" ht="20.25" x14ac:dyDescent="0.3">
      <c r="A5" s="260" t="s">
        <v>80</v>
      </c>
      <c r="B5" s="260"/>
      <c r="C5" s="260"/>
      <c r="D5" s="260"/>
      <c r="E5" s="260"/>
      <c r="F5" s="260"/>
      <c r="G5" s="260"/>
    </row>
    <row r="9" spans="1:7" ht="17.25" x14ac:dyDescent="0.25">
      <c r="A9" s="125" t="s">
        <v>81</v>
      </c>
      <c r="B9" s="126"/>
      <c r="C9" s="126"/>
      <c r="D9" s="126"/>
      <c r="E9" s="126"/>
      <c r="F9" s="126"/>
      <c r="G9" s="123"/>
    </row>
    <row r="10" spans="1:7" ht="15" x14ac:dyDescent="0.25">
      <c r="A10" s="1"/>
      <c r="B10" s="82"/>
      <c r="C10" s="82"/>
      <c r="D10" s="1"/>
      <c r="E10" s="83"/>
      <c r="F10" s="83"/>
      <c r="G10" s="50" t="s">
        <v>33</v>
      </c>
    </row>
    <row r="11" spans="1:7" ht="15" x14ac:dyDescent="0.25">
      <c r="A11" s="1"/>
      <c r="B11" s="82"/>
      <c r="C11" s="82"/>
      <c r="D11" s="1"/>
      <c r="F11" s="50" t="s">
        <v>53</v>
      </c>
      <c r="G11" s="50" t="s">
        <v>53</v>
      </c>
    </row>
    <row r="12" spans="1:7" ht="15" x14ac:dyDescent="0.25">
      <c r="A12" s="122" t="s">
        <v>1</v>
      </c>
      <c r="B12" s="236" t="s">
        <v>2</v>
      </c>
      <c r="C12" s="236"/>
      <c r="D12" s="122" t="s">
        <v>3</v>
      </c>
      <c r="E12" s="84" t="s">
        <v>4</v>
      </c>
      <c r="F12" s="84" t="s">
        <v>4</v>
      </c>
      <c r="G12" s="84" t="s">
        <v>4</v>
      </c>
    </row>
    <row r="13" spans="1:7" ht="15" x14ac:dyDescent="0.25">
      <c r="A13" s="1"/>
      <c r="B13" s="1"/>
      <c r="C13" s="1"/>
      <c r="D13" s="127">
        <f>+B13-1</f>
        <v>-1</v>
      </c>
      <c r="E13" s="127">
        <f>+D13-1</f>
        <v>-2</v>
      </c>
      <c r="F13" s="127">
        <f>+E13-1</f>
        <v>-3</v>
      </c>
      <c r="G13" s="127">
        <f>+F13-1</f>
        <v>-4</v>
      </c>
    </row>
    <row r="14" spans="1:7" x14ac:dyDescent="0.2">
      <c r="A14" s="4"/>
      <c r="B14" s="5"/>
      <c r="C14" s="5"/>
      <c r="D14" s="4"/>
      <c r="E14" s="56"/>
      <c r="F14" s="7"/>
    </row>
    <row r="15" spans="1:7" x14ac:dyDescent="0.2">
      <c r="A15" s="8">
        <v>1</v>
      </c>
      <c r="B15" s="68" t="str">
        <f>'ROR (1)'!B13</f>
        <v>Long-Term Debt</v>
      </c>
      <c r="C15" s="68"/>
      <c r="D15" s="44">
        <f>'ROR (1)'!E13</f>
        <v>0.47974339006352895</v>
      </c>
      <c r="E15" s="44">
        <f>'ROR (1)'!F13</f>
        <v>3.4700000000000002E-2</v>
      </c>
      <c r="F15" s="44">
        <f>+D15*E15</f>
        <v>1.6647095635204456E-2</v>
      </c>
      <c r="G15" s="71">
        <f>+F15</f>
        <v>1.6647095635204456E-2</v>
      </c>
    </row>
    <row r="16" spans="1:7" s="136" customFormat="1" x14ac:dyDescent="0.2">
      <c r="A16" s="8">
        <f>MAX(A8:A15)+1</f>
        <v>2</v>
      </c>
      <c r="B16" s="68" t="str">
        <f>'ROR (1)'!B14</f>
        <v>Preferred Equity</v>
      </c>
      <c r="C16" s="68"/>
      <c r="D16" s="44">
        <f>'ROR (1)'!E14</f>
        <v>8.1185125554107153E-3</v>
      </c>
      <c r="E16" s="44">
        <f>'ROR (1)'!F14</f>
        <v>5.3499999999999999E-2</v>
      </c>
      <c r="F16" s="44">
        <f>+D16*E16</f>
        <v>4.3434042171447326E-4</v>
      </c>
      <c r="G16" s="71">
        <f>+F16</f>
        <v>4.3434042171447326E-4</v>
      </c>
    </row>
    <row r="17" spans="1:8" s="136" customFormat="1" ht="15" x14ac:dyDescent="0.2">
      <c r="A17" s="8">
        <f t="shared" ref="A17:A18" si="0">MAX(A9:A16)+1</f>
        <v>3</v>
      </c>
      <c r="B17" s="68" t="str">
        <f>'ROR (1)'!B15</f>
        <v>Common Equity</v>
      </c>
      <c r="C17" s="68"/>
      <c r="D17" s="128">
        <f>'ROR (1)'!E15</f>
        <v>0.51213809738106031</v>
      </c>
      <c r="E17" s="42">
        <v>0.10299999999999999</v>
      </c>
      <c r="F17" s="128">
        <f t="shared" ref="F17" si="1">+D17*E17</f>
        <v>5.2750224030249211E-2</v>
      </c>
      <c r="G17" s="70">
        <f>+F17*G20</f>
        <v>6.6772435481328107E-2</v>
      </c>
    </row>
    <row r="18" spans="1:8" s="130" customFormat="1" ht="15" x14ac:dyDescent="0.25">
      <c r="A18" s="8">
        <f t="shared" si="0"/>
        <v>4</v>
      </c>
      <c r="B18" s="69" t="s">
        <v>7</v>
      </c>
      <c r="C18" s="69"/>
      <c r="D18" s="42">
        <f>SUM(D15:D17)</f>
        <v>1</v>
      </c>
      <c r="E18" s="42"/>
      <c r="F18" s="42">
        <f>SUM(F15:F17)</f>
        <v>6.9831660087168138E-2</v>
      </c>
      <c r="G18" s="133">
        <f>SUM(G15:G17)</f>
        <v>8.3853871538247041E-2</v>
      </c>
      <c r="H18" s="129"/>
    </row>
    <row r="19" spans="1:8" ht="15" x14ac:dyDescent="0.25">
      <c r="A19" s="8"/>
      <c r="B19" s="5"/>
      <c r="C19" s="5"/>
      <c r="D19" s="56"/>
      <c r="E19" s="56"/>
      <c r="F19" s="131"/>
    </row>
    <row r="20" spans="1:8" x14ac:dyDescent="0.2">
      <c r="A20" s="8">
        <f>MAX(A14:A19)+1</f>
        <v>5</v>
      </c>
      <c r="B20" s="132" t="s">
        <v>93</v>
      </c>
      <c r="C20" s="5"/>
      <c r="D20" s="56"/>
      <c r="F20" s="13"/>
      <c r="G20" s="168">
        <f>'Pre-Tax ROR (18.2)'!H19</f>
        <v>1.2658227848101264</v>
      </c>
    </row>
    <row r="23" spans="1:8" ht="15" x14ac:dyDescent="0.25">
      <c r="A23" s="125" t="s">
        <v>82</v>
      </c>
      <c r="B23" s="126"/>
      <c r="C23" s="126"/>
      <c r="D23" s="126"/>
      <c r="E23" s="126"/>
      <c r="F23" s="126"/>
      <c r="G23" s="123"/>
    </row>
    <row r="24" spans="1:8" ht="15" x14ac:dyDescent="0.25">
      <c r="A24" s="1"/>
      <c r="B24" s="82"/>
      <c r="C24" s="82"/>
      <c r="D24" s="1"/>
      <c r="E24" s="83"/>
      <c r="F24" s="83"/>
      <c r="G24" s="50" t="s">
        <v>33</v>
      </c>
    </row>
    <row r="25" spans="1:8" ht="15" x14ac:dyDescent="0.25">
      <c r="A25" s="1"/>
      <c r="B25" s="82"/>
      <c r="C25" s="82"/>
      <c r="D25" s="1"/>
      <c r="F25" s="50" t="s">
        <v>53</v>
      </c>
      <c r="G25" s="50" t="s">
        <v>53</v>
      </c>
    </row>
    <row r="26" spans="1:8" ht="15" x14ac:dyDescent="0.25">
      <c r="A26" s="122" t="s">
        <v>1</v>
      </c>
      <c r="B26" s="236" t="s">
        <v>2</v>
      </c>
      <c r="C26" s="236"/>
      <c r="D26" s="122" t="s">
        <v>3</v>
      </c>
      <c r="E26" s="84" t="s">
        <v>4</v>
      </c>
      <c r="F26" s="84" t="s">
        <v>4</v>
      </c>
      <c r="G26" s="84" t="s">
        <v>4</v>
      </c>
    </row>
    <row r="27" spans="1:8" ht="15" x14ac:dyDescent="0.25">
      <c r="A27" s="1"/>
      <c r="B27" s="1"/>
      <c r="C27" s="1"/>
      <c r="D27" s="127">
        <f>+B27-1</f>
        <v>-1</v>
      </c>
      <c r="E27" s="127">
        <f>+D27-1</f>
        <v>-2</v>
      </c>
      <c r="F27" s="127">
        <f>+E27-1</f>
        <v>-3</v>
      </c>
      <c r="G27" s="127">
        <f>+F27-1</f>
        <v>-4</v>
      </c>
    </row>
    <row r="28" spans="1:8" x14ac:dyDescent="0.2">
      <c r="A28" s="4"/>
      <c r="B28" s="5"/>
      <c r="C28" s="5"/>
      <c r="D28" s="4"/>
      <c r="E28" s="56"/>
      <c r="F28" s="7"/>
    </row>
    <row r="29" spans="1:8" x14ac:dyDescent="0.2">
      <c r="A29" s="8">
        <f>MAX(A20:A28)+1</f>
        <v>6</v>
      </c>
      <c r="B29" s="68" t="str">
        <f>B15</f>
        <v>Long-Term Debt</v>
      </c>
      <c r="C29" s="68"/>
      <c r="D29" s="44">
        <f>D15</f>
        <v>0.47974339006352895</v>
      </c>
      <c r="E29" s="44">
        <f>'ROR (1)'!F13</f>
        <v>3.4700000000000002E-2</v>
      </c>
      <c r="F29" s="44">
        <f>+D29*E29</f>
        <v>1.6647095635204456E-2</v>
      </c>
      <c r="G29" s="71">
        <f>+F29</f>
        <v>1.6647095635204456E-2</v>
      </c>
    </row>
    <row r="30" spans="1:8" s="136" customFormat="1" x14ac:dyDescent="0.2">
      <c r="A30" s="8">
        <f>MAX(A21:A29)+1</f>
        <v>7</v>
      </c>
      <c r="B30" s="68" t="str">
        <f>B16</f>
        <v>Preferred Equity</v>
      </c>
      <c r="C30" s="68"/>
      <c r="D30" s="44">
        <f>D16</f>
        <v>8.1185125554107153E-3</v>
      </c>
      <c r="E30" s="44">
        <f>'ROR (1)'!F14</f>
        <v>5.3499999999999999E-2</v>
      </c>
      <c r="F30" s="44">
        <f>+D30*E30</f>
        <v>4.3434042171447326E-4</v>
      </c>
      <c r="G30" s="71">
        <f>+F30</f>
        <v>4.3434042171447326E-4</v>
      </c>
    </row>
    <row r="31" spans="1:8" ht="15" x14ac:dyDescent="0.2">
      <c r="A31" s="8">
        <f t="shared" ref="A31:A35" si="2">MAX(A22:A30)+1</f>
        <v>8</v>
      </c>
      <c r="B31" s="68" t="str">
        <f>B17</f>
        <v>Common Equity</v>
      </c>
      <c r="C31" s="68"/>
      <c r="D31" s="128">
        <f>D17</f>
        <v>0.51213809738106031</v>
      </c>
      <c r="E31" s="42">
        <v>9.4E-2</v>
      </c>
      <c r="F31" s="128">
        <f t="shared" ref="F31" si="3">+D31*E31</f>
        <v>4.8140981153819672E-2</v>
      </c>
      <c r="G31" s="70">
        <f>+F31*G20</f>
        <v>6.0937950827619831E-2</v>
      </c>
    </row>
    <row r="32" spans="1:8" s="43" customFormat="1" ht="15" x14ac:dyDescent="0.25">
      <c r="A32" s="8">
        <f t="shared" si="2"/>
        <v>9</v>
      </c>
      <c r="B32" s="69" t="s">
        <v>7</v>
      </c>
      <c r="C32" s="69"/>
      <c r="D32" s="42">
        <f>SUM(D29:D31)</f>
        <v>1</v>
      </c>
      <c r="E32" s="42"/>
      <c r="F32" s="42">
        <f>SUM(F29:F31)</f>
        <v>6.5222417210738598E-2</v>
      </c>
      <c r="G32" s="133">
        <f>SUM(G29:G31)</f>
        <v>7.8019386884538758E-2</v>
      </c>
    </row>
    <row r="33" spans="1:9" x14ac:dyDescent="0.2">
      <c r="A33" s="8"/>
    </row>
    <row r="34" spans="1:9" x14ac:dyDescent="0.2">
      <c r="A34" s="8"/>
    </row>
    <row r="35" spans="1:9" ht="16.5" x14ac:dyDescent="0.2">
      <c r="A35" s="8">
        <f t="shared" si="2"/>
        <v>10</v>
      </c>
      <c r="B35" s="124" t="s">
        <v>92</v>
      </c>
      <c r="G35" s="134">
        <f>'Metrics (18.1)'!D14</f>
        <v>4412141140</v>
      </c>
    </row>
    <row r="36" spans="1:9" x14ac:dyDescent="0.2">
      <c r="A36" s="8"/>
      <c r="G36" s="134"/>
    </row>
    <row r="37" spans="1:9" s="136" customFormat="1" ht="15" x14ac:dyDescent="0.25">
      <c r="B37" s="172" t="s">
        <v>80</v>
      </c>
    </row>
    <row r="38" spans="1:9" s="136" customFormat="1" ht="16.5" x14ac:dyDescent="0.35">
      <c r="A38" s="8">
        <f>MAX(A29:A36)+1</f>
        <v>11</v>
      </c>
      <c r="B38" s="67" t="s">
        <v>168</v>
      </c>
      <c r="G38" s="233">
        <f>G35*I38</f>
        <v>25742569.77132497</v>
      </c>
      <c r="I38" s="71">
        <f>G18-G32</f>
        <v>5.8344846537082828E-3</v>
      </c>
    </row>
    <row r="39" spans="1:9" s="136" customFormat="1" ht="16.5" x14ac:dyDescent="0.35">
      <c r="A39" s="8">
        <f>MAX(A30:A38)+1</f>
        <v>12</v>
      </c>
      <c r="B39" s="67" t="s">
        <v>169</v>
      </c>
      <c r="G39" s="233">
        <v>2860285.5301472596</v>
      </c>
      <c r="I39" s="71">
        <v>6.482760726342629E-4</v>
      </c>
    </row>
    <row r="41" spans="1:9" x14ac:dyDescent="0.2">
      <c r="B41" s="51"/>
    </row>
    <row r="42" spans="1:9" x14ac:dyDescent="0.2">
      <c r="B42" s="124" t="s">
        <v>30</v>
      </c>
      <c r="G42" s="152"/>
    </row>
    <row r="43" spans="1:9" ht="16.5" x14ac:dyDescent="0.2">
      <c r="B43" s="5" t="s">
        <v>165</v>
      </c>
    </row>
    <row r="44" spans="1:9" ht="16.5" x14ac:dyDescent="0.2">
      <c r="B44" s="169" t="s">
        <v>166</v>
      </c>
    </row>
    <row r="45" spans="1:9" ht="16.5" x14ac:dyDescent="0.2">
      <c r="B45" s="169" t="s">
        <v>167</v>
      </c>
    </row>
  </sheetData>
  <mergeCells count="4">
    <mergeCell ref="A1:G1"/>
    <mergeCell ref="A5:G5"/>
    <mergeCell ref="B12:C12"/>
    <mergeCell ref="B26:C26"/>
  </mergeCells>
  <printOptions horizontalCentered="1"/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ROR (1)</vt:lpstr>
      <vt:lpstr>Metrics (18.1)</vt:lpstr>
      <vt:lpstr>Pre-Tax ROR (18.2)</vt:lpstr>
      <vt:lpstr>Adj. Debt (18.3)</vt:lpstr>
      <vt:lpstr>Debt R (18.4)</vt:lpstr>
      <vt:lpstr>DPA-1.8 Att. B</vt:lpstr>
      <vt:lpstr>TIEC 1-9</vt:lpstr>
      <vt:lpstr>Impacts</vt:lpstr>
      <vt:lpstr>'Debt R (18.4)'!Print_Area</vt:lpstr>
      <vt:lpstr>'DPA-1.8 Att. B'!Print_Area</vt:lpstr>
      <vt:lpstr>Impacts!Print_Area</vt:lpstr>
      <vt:lpstr>'Metrics (18.1)'!Print_Area</vt:lpstr>
      <vt:lpstr>'ROR (1)'!Print_Area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Walters</dc:creator>
  <cp:lastModifiedBy>Smith, Matthew</cp:lastModifiedBy>
  <cp:lastPrinted>2022-05-24T14:22:07Z</cp:lastPrinted>
  <dcterms:created xsi:type="dcterms:W3CDTF">2014-09-26T13:33:14Z</dcterms:created>
  <dcterms:modified xsi:type="dcterms:W3CDTF">2022-10-27T16:23:21Z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{1B807DF1-C695-4C0E-8CCA-074664A465FB}</vt:lpwstr>
  </property>
  <property fmtid="{D5CDD505-2E9C-101B-9397-08002B2CF9AE}" pid="3" name="AE_summer_BSA" linkTarget="prop_AE_summer_BSA">
    <vt:r8>0</vt:r8>
  </property>
  <property fmtid="{D5CDD505-2E9C-101B-9397-08002B2CF9AE}" pid="4" name="AE_summer_excess_Tot" linkTarget="prop_AE_summer_excess_Tot">
    <vt:r8>0</vt:r8>
  </property>
  <property fmtid="{D5CDD505-2E9C-101B-9397-08002B2CF9AE}" pid="5" name="AE_summer_first_30_Tot" linkTarget="prop_AE_summer_first_30_Tot">
    <vt:r8>0</vt:r8>
  </property>
  <property fmtid="{D5CDD505-2E9C-101B-9397-08002B2CF9AE}" pid="6" name="AE_summer_first_400_D" linkTarget="prop_AE_summer_first_400_D">
    <vt:r8>0</vt:r8>
  </property>
  <property fmtid="{D5CDD505-2E9C-101B-9397-08002B2CF9AE}" pid="7" name="AE_summer_next_370_Tot" linkTarget="prop_AE_summer_next_370_Tot">
    <vt:r8>0</vt:r8>
  </property>
  <property fmtid="{D5CDD505-2E9C-101B-9397-08002B2CF9AE}" pid="8" name="AE_summer_surchTot" linkTarget="prop_AE_summer_surchTot">
    <vt:r8>0</vt:r8>
  </property>
  <property fmtid="{D5CDD505-2E9C-101B-9397-08002B2CF9AE}" pid="9" name="AE_winter_excess_Tot" linkTarget="prop_AE_winter_excess_Tot">
    <vt:r8>0</vt:r8>
  </property>
  <property fmtid="{D5CDD505-2E9C-101B-9397-08002B2CF9AE}" pid="10" name="AE_winter_first_30_Tot" linkTarget="prop_AE_winter_first_30_Tot">
    <vt:r8>0</vt:r8>
  </property>
  <property fmtid="{D5CDD505-2E9C-101B-9397-08002B2CF9AE}" pid="11" name="AE_winter_first_400_D" linkTarget="prop_AE_winter_first_400_D">
    <vt:r8>0</vt:r8>
  </property>
  <property fmtid="{D5CDD505-2E9C-101B-9397-08002B2CF9AE}" pid="12" name="AE_winter_next_370_Tot" linkTarget="prop_AE_winter_next_370_Tot">
    <vt:r8>0</vt:r8>
  </property>
  <property fmtid="{D5CDD505-2E9C-101B-9397-08002B2CF9AE}" pid="13" name="AE_winter_surchTot" linkTarget="prop_AE_winter_surchTot">
    <vt:r8>0</vt:r8>
  </property>
  <property fmtid="{D5CDD505-2E9C-101B-9397-08002B2CF9AE}" pid="14" name="GS_3A_D_summer_BSA" linkTarget="prop_GS_3A_D_summer_BSA">
    <vt:r8>0</vt:r8>
  </property>
  <property fmtid="{D5CDD505-2E9C-101B-9397-08002B2CF9AE}" pid="15" name="GS_3A_D_summer_Energy_G" linkTarget="prop_GS_3A_D_summer_Energy_G">
    <vt:r8>0</vt:r8>
  </property>
  <property fmtid="{D5CDD505-2E9C-101B-9397-08002B2CF9AE}" pid="16" name="GS_3A_D_summer_Energy_T" linkTarget="prop_GS_3A_D_summer_Energy_T">
    <vt:r8>0</vt:r8>
  </property>
  <property fmtid="{D5CDD505-2E9C-101B-9397-08002B2CF9AE}" pid="17" name="GS_3A_D_summer_Energy_Tot" linkTarget="prop_GS_3A_D_summer_Energy_Tot">
    <vt:r8>0</vt:r8>
  </property>
  <property fmtid="{D5CDD505-2E9C-101B-9397-08002B2CF9AE}" pid="18" name="GS_3A_D_summer_first_6000_D" linkTarget="prop_GS_3A_D_summer_first_6000_D">
    <vt:r8>0</vt:r8>
  </property>
  <property fmtid="{D5CDD505-2E9C-101B-9397-08002B2CF9AE}" pid="19" name="GS_3A_D_summer_pca" linkTarget="prop_GS_3A_D_summer_pca">
    <vt:r8>0</vt:r8>
  </property>
  <property fmtid="{D5CDD505-2E9C-101B-9397-08002B2CF9AE}" pid="20" name="GS_3A_D_summer_retf" linkTarget="prop_GS_3A_D_summer_retf">
    <vt:r8>0</vt:r8>
  </property>
  <property fmtid="{D5CDD505-2E9C-101B-9397-08002B2CF9AE}" pid="21" name="GS_3A_D_summer_surchTot" linkTarget="prop_GS_3A_D_summer_surchTot">
    <vt:r8>0</vt:r8>
  </property>
  <property fmtid="{D5CDD505-2E9C-101B-9397-08002B2CF9AE}" pid="22" name="GS_3A_D_winter_Energy_G" linkTarget="prop_GS_3A_D_winter_Energy_G">
    <vt:r8>0</vt:r8>
  </property>
  <property fmtid="{D5CDD505-2E9C-101B-9397-08002B2CF9AE}" pid="23" name="GS_3A_D_winter_Energy_T" linkTarget="prop_GS_3A_D_winter_Energy_T">
    <vt:r8>0</vt:r8>
  </property>
  <property fmtid="{D5CDD505-2E9C-101B-9397-08002B2CF9AE}" pid="24" name="GS_3A_D_winter_Energy_Tot" linkTarget="prop_GS_3A_D_winter_Energy_Tot">
    <vt:r8>0</vt:r8>
  </property>
  <property fmtid="{D5CDD505-2E9C-101B-9397-08002B2CF9AE}" pid="25" name="GS_3A_D_winter_first_6000_D" linkTarget="prop_GS_3A_D_winter_first_6000_D">
    <vt:r8>0</vt:r8>
  </property>
  <property fmtid="{D5CDD505-2E9C-101B-9397-08002B2CF9AE}" pid="26" name="GS_3A_D_winter_pca" linkTarget="prop_GS_3A_D_winter_pca">
    <vt:r8>0</vt:r8>
  </property>
  <property fmtid="{D5CDD505-2E9C-101B-9397-08002B2CF9AE}" pid="27" name="GS_3A_D_winter_retf" linkTarget="prop_GS_3A_D_winter_retf">
    <vt:r8>0</vt:r8>
  </property>
  <property fmtid="{D5CDD505-2E9C-101B-9397-08002B2CF9AE}" pid="28" name="GS_3A_D_winter_surchTot" linkTarget="prop_GS_3A_D_winter_surchTot">
    <vt:r8>0</vt:r8>
  </property>
  <property fmtid="{D5CDD505-2E9C-101B-9397-08002B2CF9AE}" pid="29" name="GS_3A_ND_summer_ac" linkTarget="prop_GS_3A_ND_summer_ac">
    <vt:r8>0</vt:r8>
  </property>
  <property fmtid="{D5CDD505-2E9C-101B-9397-08002B2CF9AE}" pid="30" name="GS_3A_ND_summer_Cust_D" linkTarget="prop_GS_3A_ND_summer_Cust_D">
    <vt:r8>0</vt:r8>
  </property>
  <property fmtid="{D5CDD505-2E9C-101B-9397-08002B2CF9AE}" pid="31" name="GS_3A_ND_summer_del_tax" linkTarget="prop_GS_3A_ND_summer_del_tax">
    <vt:r8>0</vt:r8>
  </property>
  <property fmtid="{D5CDD505-2E9C-101B-9397-08002B2CF9AE}" pid="32" name="GS_3A_ND_summer_Energy_D" linkTarget="prop_GS_3A_ND_summer_Energy_D">
    <vt:r8>0</vt:r8>
  </property>
  <property fmtid="{D5CDD505-2E9C-101B-9397-08002B2CF9AE}" pid="33" name="GS_3A_ND_summer_Energy_G" linkTarget="prop_GS_3A_ND_summer_Energy_G">
    <vt:r8>0</vt:r8>
  </property>
  <property fmtid="{D5CDD505-2E9C-101B-9397-08002B2CF9AE}" pid="34" name="GS_3A_ND_summer_Energy_T" linkTarget="prop_GS_3A_ND_summer_Energy_T">
    <vt:r8>0</vt:r8>
  </property>
  <property fmtid="{D5CDD505-2E9C-101B-9397-08002B2CF9AE}" pid="35" name="GS_3A_ND_summer_Energy_Tot" linkTarget="prop_GS_3A_ND_summer_Energy_Tot">
    <vt:r8>0</vt:r8>
  </property>
  <property fmtid="{D5CDD505-2E9C-101B-9397-08002B2CF9AE}" pid="36" name="GS_3A_ND_summer_pca" linkTarget="prop_GS_3A_ND_summer_pca">
    <vt:r8>0</vt:r8>
  </property>
  <property fmtid="{D5CDD505-2E9C-101B-9397-08002B2CF9AE}" pid="37" name="GS_3A_ND_summer_psos" linkTarget="prop_GS_3A_ND_summer_psos">
    <vt:r8>0</vt:r8>
  </property>
  <property fmtid="{D5CDD505-2E9C-101B-9397-08002B2CF9AE}" pid="38" name="GS_3A_ND_summer_retf" linkTarget="prop_GS_3A_ND_summer_retf">
    <vt:r8>0</vt:r8>
  </property>
  <property fmtid="{D5CDD505-2E9C-101B-9397-08002B2CF9AE}" pid="39" name="GS_3A_ND_summer_surchTot" linkTarget="prop_GS_3A_ND_summer_surchTot">
    <vt:r8>0</vt:r8>
  </property>
  <property fmtid="{D5CDD505-2E9C-101B-9397-08002B2CF9AE}" pid="40" name="GS_3A_ND_winter_ac" linkTarget="prop_GS_3A_ND_winter_ac">
    <vt:r8>0</vt:r8>
  </property>
  <property fmtid="{D5CDD505-2E9C-101B-9397-08002B2CF9AE}" pid="41" name="GS_3A_ND_winter_Cust_D" linkTarget="prop_GS_3A_ND_winter_Cust_D">
    <vt:r8>0</vt:r8>
  </property>
  <property fmtid="{D5CDD505-2E9C-101B-9397-08002B2CF9AE}" pid="42" name="GS_3A_ND_winter_del_tax" linkTarget="prop_GS_3A_ND_winter_del_tax">
    <vt:r8>0</vt:r8>
  </property>
  <property fmtid="{D5CDD505-2E9C-101B-9397-08002B2CF9AE}" pid="43" name="GS_3A_ND_winter_Energy_D" linkTarget="prop_GS_3A_ND_winter_Energy_D">
    <vt:r8>0</vt:r8>
  </property>
  <property fmtid="{D5CDD505-2E9C-101B-9397-08002B2CF9AE}" pid="44" name="GS_3A_ND_winter_Energy_G" linkTarget="prop_GS_3A_ND_winter_Energy_G">
    <vt:r8>0</vt:r8>
  </property>
  <property fmtid="{D5CDD505-2E9C-101B-9397-08002B2CF9AE}" pid="45" name="GS_3A_ND_winter_Energy_T" linkTarget="prop_GS_3A_ND_winter_Energy_T">
    <vt:r8>0</vt:r8>
  </property>
  <property fmtid="{D5CDD505-2E9C-101B-9397-08002B2CF9AE}" pid="46" name="GS_3A_ND_winter_Energy_Tot" linkTarget="prop_GS_3A_ND_winter_Energy_Tot">
    <vt:r8>0</vt:r8>
  </property>
  <property fmtid="{D5CDD505-2E9C-101B-9397-08002B2CF9AE}" pid="47" name="GS_3A_ND_winter_pca" linkTarget="prop_GS_3A_ND_winter_pca">
    <vt:r8>0</vt:r8>
  </property>
  <property fmtid="{D5CDD505-2E9C-101B-9397-08002B2CF9AE}" pid="48" name="GS_3A_ND_winter_psos" linkTarget="prop_GS_3A_ND_winter_psos">
    <vt:r8>0</vt:r8>
  </property>
  <property fmtid="{D5CDD505-2E9C-101B-9397-08002B2CF9AE}" pid="49" name="GS_3A_ND_winter_retf" linkTarget="prop_GS_3A_ND_winter_retf">
    <vt:r8>0</vt:r8>
  </property>
  <property fmtid="{D5CDD505-2E9C-101B-9397-08002B2CF9AE}" pid="50" name="GS_3A_ND_winter_surchTot" linkTarget="prop_GS_3A_ND_winter_surchTot">
    <vt:r8>0</vt:r8>
  </property>
  <property fmtid="{D5CDD505-2E9C-101B-9397-08002B2CF9AE}" pid="51" name="GS_LV_D_summer_additional_kwP" linkTarget="prop_GS_LV_D_summer_additional_kwP">
    <vt:r8>0</vt:r8>
  </property>
  <property fmtid="{D5CDD505-2E9C-101B-9397-08002B2CF9AE}" pid="52" name="GS_LV_D_summer_BSA" linkTarget="prop_GS_LV_D_summer_BSA">
    <vt:r8>0</vt:r8>
  </property>
  <property fmtid="{D5CDD505-2E9C-101B-9397-08002B2CF9AE}" pid="53" name="GS_LV_D_summer_Cust_D" linkTarget="prop_GS_LV_D_summer_Cust_D">
    <vt:r8>0</vt:r8>
  </property>
  <property fmtid="{D5CDD505-2E9C-101B-9397-08002B2CF9AE}" pid="54" name="GS_LV_D_summer_Energy_G" linkTarget="prop_GS_LV_D_summer_Energy_G">
    <vt:r8>0</vt:r8>
  </property>
  <property fmtid="{D5CDD505-2E9C-101B-9397-08002B2CF9AE}" pid="55" name="GS_LV_D_summer_Energy_Tot" linkTarget="prop_GS_LV_D_summer_Energy_Tot">
    <vt:r8>0</vt:r8>
  </property>
  <property fmtid="{D5CDD505-2E9C-101B-9397-08002B2CF9AE}" pid="56" name="GS_LV_D_summer_first_6000_Tot" linkTarget="prop_GS_LV_D_summer_first_6000_Tot">
    <vt:r8>0</vt:r8>
  </property>
  <property fmtid="{D5CDD505-2E9C-101B-9397-08002B2CF9AE}" pid="57" name="GS_LV_D_summer_surchTot" linkTarget="prop_GS_LV_D_summer_surchTot">
    <vt:r8>0</vt:r8>
  </property>
  <property fmtid="{D5CDD505-2E9C-101B-9397-08002B2CF9AE}" pid="58" name="GS_LV_D_winter_additional_kwP" linkTarget="prop_GS_LV_D_winter_additional_kwP">
    <vt:r8>0</vt:r8>
  </property>
  <property fmtid="{D5CDD505-2E9C-101B-9397-08002B2CF9AE}" pid="59" name="GS_LV_D_winter_Cust_D" linkTarget="prop_GS_LV_D_winter_Cust_D">
    <vt:r8>0</vt:r8>
  </property>
  <property fmtid="{D5CDD505-2E9C-101B-9397-08002B2CF9AE}" pid="60" name="GS_LV_D_winter_Energy_G" linkTarget="prop_GS_LV_D_winter_Energy_G">
    <vt:r8>0</vt:r8>
  </property>
  <property fmtid="{D5CDD505-2E9C-101B-9397-08002B2CF9AE}" pid="61" name="GS_LV_D_winter_Energy_Tot" linkTarget="prop_GS_LV_D_winter_Energy_Tot">
    <vt:r8>0</vt:r8>
  </property>
  <property fmtid="{D5CDD505-2E9C-101B-9397-08002B2CF9AE}" pid="62" name="GS_LV_D_winter_first_6000_Tot" linkTarget="prop_GS_LV_D_winter_first_6000_Tot">
    <vt:r8>0</vt:r8>
  </property>
  <property fmtid="{D5CDD505-2E9C-101B-9397-08002B2CF9AE}" pid="63" name="GS_LV_D_winter_surchTot" linkTarget="prop_GS_LV_D_winter_surchTot">
    <vt:r8>0</vt:r8>
  </property>
  <property fmtid="{D5CDD505-2E9C-101B-9397-08002B2CF9AE}" pid="64" name="GS_LV_ND_summer_BSA" linkTarget="prop_GS_LV_ND_summer_BSA">
    <vt:r8>0</vt:r8>
  </property>
  <property fmtid="{D5CDD505-2E9C-101B-9397-08002B2CF9AE}" pid="65" name="GS_LV_ND_summer_Cust_D" linkTarget="prop_GS_LV_ND_summer_Cust_D">
    <vt:r8>0</vt:r8>
  </property>
  <property fmtid="{D5CDD505-2E9C-101B-9397-08002B2CF9AE}" pid="66" name="GS_LV_ND_summer_Energy_Tot" linkTarget="prop_GS_LV_ND_summer_Energy_Tot">
    <vt:r8>0</vt:r8>
  </property>
  <property fmtid="{D5CDD505-2E9C-101B-9397-08002B2CF9AE}" pid="67" name="GS_LV_ND_summer_surchTot" linkTarget="prop_GS_LV_ND_summer_surchTot">
    <vt:r8>0</vt:r8>
  </property>
  <property fmtid="{D5CDD505-2E9C-101B-9397-08002B2CF9AE}" pid="68" name="GS_LV_ND_winter_Cust_D" linkTarget="prop_GS_LV_ND_winter_Cust_D">
    <vt:r8>0</vt:r8>
  </property>
  <property fmtid="{D5CDD505-2E9C-101B-9397-08002B2CF9AE}" pid="69" name="GS_LV_ND_winter_Energy_Tot" linkTarget="prop_GS_LV_ND_winter_Energy_Tot">
    <vt:r8>0</vt:r8>
  </property>
  <property fmtid="{D5CDD505-2E9C-101B-9397-08002B2CF9AE}" pid="70" name="GS_LV_ND_winter_surchTot" linkTarget="prop_GS_LV_ND_winter_surchTot">
    <vt:r8>0</vt:r8>
  </property>
  <property fmtid="{D5CDD505-2E9C-101B-9397-08002B2CF9AE}" pid="71" name="GS_T_summer_ac" linkTarget="prop_GS_T_summer_ac">
    <vt:r8>0</vt:r8>
  </property>
  <property fmtid="{D5CDD505-2E9C-101B-9397-08002B2CF9AE}" pid="72" name="GS_T_summer_BSA" linkTarget="prop_GS_T_summer_BSA">
    <vt:r8>0</vt:r8>
  </property>
  <property fmtid="{D5CDD505-2E9C-101B-9397-08002B2CF9AE}" pid="73" name="GS_T_summer_del_tax" linkTarget="prop_GS_T_summer_del_tax">
    <vt:r8>0</vt:r8>
  </property>
  <property fmtid="{D5CDD505-2E9C-101B-9397-08002B2CF9AE}" pid="74" name="GS_T_summer_pca" linkTarget="prop_GS_T_summer_pca">
    <vt:r8>0</vt:r8>
  </property>
  <property fmtid="{D5CDD505-2E9C-101B-9397-08002B2CF9AE}" pid="75" name="GS_T_summer_psos" linkTarget="prop_GS_T_summer_psos">
    <vt:r8>0</vt:r8>
  </property>
  <property fmtid="{D5CDD505-2E9C-101B-9397-08002B2CF9AE}" pid="76" name="GS_T_summer_retf" linkTarget="prop_GS_T_summer_retf">
    <vt:r8>0</vt:r8>
  </property>
  <property fmtid="{D5CDD505-2E9C-101B-9397-08002B2CF9AE}" pid="77" name="GS_T_winter_ac" linkTarget="prop_GS_T_winter_ac">
    <vt:r8>0</vt:r8>
  </property>
  <property fmtid="{D5CDD505-2E9C-101B-9397-08002B2CF9AE}" pid="78" name="GS_T_winter_BSA" linkTarget="prop_GS_T_winter_BSA">
    <vt:r8>0</vt:r8>
  </property>
  <property fmtid="{D5CDD505-2E9C-101B-9397-08002B2CF9AE}" pid="79" name="GS_T_winter_del_tax" linkTarget="prop_GS_T_winter_del_tax">
    <vt:r8>0</vt:r8>
  </property>
  <property fmtid="{D5CDD505-2E9C-101B-9397-08002B2CF9AE}" pid="80" name="GS_T_winter_pca" linkTarget="prop_GS_T_winter_pca">
    <vt:r8>0</vt:r8>
  </property>
  <property fmtid="{D5CDD505-2E9C-101B-9397-08002B2CF9AE}" pid="81" name="GS_T_winter_psos" linkTarget="prop_GS_T_winter_psos">
    <vt:r8>0</vt:r8>
  </property>
  <property fmtid="{D5CDD505-2E9C-101B-9397-08002B2CF9AE}" pid="82" name="GS_T_winter_retf" linkTarget="prop_GS_T_winter_retf">
    <vt:r8>0</vt:r8>
  </property>
  <property fmtid="{D5CDD505-2E9C-101B-9397-08002B2CF9AE}" pid="83" name="GT_3A_summer_cust_D" linkTarget="prop_GT_3A_summer_cust_D">
    <vt:r8>0</vt:r8>
  </property>
  <property fmtid="{D5CDD505-2E9C-101B-9397-08002B2CF9AE}" pid="84" name="GT_3A_summer_int_peak_Tot" linkTarget="prop_GT_3A_summer_int_peak_Tot">
    <vt:r8>0</vt:r8>
  </property>
  <property fmtid="{D5CDD505-2E9C-101B-9397-08002B2CF9AE}" pid="85" name="GT_3A_summer_max_kw_Tot" linkTarget="prop_GT_3A_summer_max_kw_Tot">
    <vt:r8>0</vt:r8>
  </property>
  <property fmtid="{D5CDD505-2E9C-101B-9397-08002B2CF9AE}" pid="86" name="GT_3A_summer_off_peak_Tot" linkTarget="prop_GT_3A_summer_off_peak_Tot">
    <vt:r8>0</vt:r8>
  </property>
  <property fmtid="{D5CDD505-2E9C-101B-9397-08002B2CF9AE}" pid="87" name="GT_3A_summer_on_peak_kw_Tot" linkTarget="prop_GT_3A_summer_on_peak_kw_Tot">
    <vt:r8>0</vt:r8>
  </property>
  <property fmtid="{D5CDD505-2E9C-101B-9397-08002B2CF9AE}" pid="88" name="GT_3A_summer_on_peak_Tot" linkTarget="prop_GT_3A_summer_on_peak_Tot">
    <vt:r8>0</vt:r8>
  </property>
  <property fmtid="{D5CDD505-2E9C-101B-9397-08002B2CF9AE}" pid="89" name="GT_3A_summer_surch_Tot" linkTarget="prop_GT_3A_summer_surch_Tot">
    <vt:r8>0</vt:r8>
  </property>
  <property fmtid="{D5CDD505-2E9C-101B-9397-08002B2CF9AE}" pid="90" name="GT_3A_winter_cust_D" linkTarget="prop_GT_3A_winter_cust_D">
    <vt:r8>0</vt:r8>
  </property>
  <property fmtid="{D5CDD505-2E9C-101B-9397-08002B2CF9AE}" pid="91" name="GT_3A_winter_int_peak_Tot" linkTarget="prop_GT_3A_winter_int_peak_Tot">
    <vt:r8>0</vt:r8>
  </property>
  <property fmtid="{D5CDD505-2E9C-101B-9397-08002B2CF9AE}" pid="92" name="GT_3A_winter_max_kw_Tot" linkTarget="prop_GT_3A_winter_max_kw_Tot">
    <vt:r8>0</vt:r8>
  </property>
  <property fmtid="{D5CDD505-2E9C-101B-9397-08002B2CF9AE}" pid="93" name="GT_3A_winter_off_peak_Tot" linkTarget="prop_GT_3A_winter_off_peak_Tot">
    <vt:r8>0</vt:r8>
  </property>
  <property fmtid="{D5CDD505-2E9C-101B-9397-08002B2CF9AE}" pid="94" name="GT_3A_winter_on_peak_kw_Tot" linkTarget="prop_GT_3A_winter_on_peak_kw_Tot">
    <vt:r8>0</vt:r8>
  </property>
  <property fmtid="{D5CDD505-2E9C-101B-9397-08002B2CF9AE}" pid="95" name="GT_3A_winter_on_peak_Tot" linkTarget="prop_GT_3A_winter_on_peak_Tot">
    <vt:r8>0</vt:r8>
  </property>
  <property fmtid="{D5CDD505-2E9C-101B-9397-08002B2CF9AE}" pid="96" name="GT_3A_winter_surch_Tot" linkTarget="prop_GT_3A_winter_surch_Tot">
    <vt:r8>0</vt:r8>
  </property>
  <property fmtid="{D5CDD505-2E9C-101B-9397-08002B2CF9AE}" pid="97" name="GT_3B_summer_cust_D" linkTarget="prop_GT_3B_summer_cust_D">
    <vt:r8>0</vt:r8>
  </property>
  <property fmtid="{D5CDD505-2E9C-101B-9397-08002B2CF9AE}" pid="98" name="GT_3B_summer_int_peak_Tot" linkTarget="prop_GT_3B_summer_int_peak_Tot">
    <vt:r8>0</vt:r8>
  </property>
  <property fmtid="{D5CDD505-2E9C-101B-9397-08002B2CF9AE}" pid="99" name="GT_3B_summer_max_kw_Tot" linkTarget="prop_GT_3B_summer_max_kw_Tot">
    <vt:r8>0</vt:r8>
  </property>
  <property fmtid="{D5CDD505-2E9C-101B-9397-08002B2CF9AE}" pid="100" name="GT_3B_summer_off_peak_Tot" linkTarget="prop_GT_3B_summer_off_peak_Tot">
    <vt:r8>0</vt:r8>
  </property>
  <property fmtid="{D5CDD505-2E9C-101B-9397-08002B2CF9AE}" pid="101" name="GT_3B_summer_on_peak_kw_Tot" linkTarget="prop_GT_3B_summer_on_peak_kw_Tot">
    <vt:r8>0</vt:r8>
  </property>
  <property fmtid="{D5CDD505-2E9C-101B-9397-08002B2CF9AE}" pid="102" name="GT_3B_summer_on_peak_Tot" linkTarget="prop_GT_3B_summer_on_peak_Tot">
    <vt:r8>0</vt:r8>
  </property>
  <property fmtid="{D5CDD505-2E9C-101B-9397-08002B2CF9AE}" pid="103" name="GT_3B_summer_surch_Tot" linkTarget="prop_GT_3B_summer_surch_Tot">
    <vt:r8>0</vt:r8>
  </property>
  <property fmtid="{D5CDD505-2E9C-101B-9397-08002B2CF9AE}" pid="104" name="GT_3B_winter_cust_D" linkTarget="prop_GT_3B_winter_cust_D">
    <vt:r8>0</vt:r8>
  </property>
  <property fmtid="{D5CDD505-2E9C-101B-9397-08002B2CF9AE}" pid="105" name="GT_3B_winter_int_peak_Tot" linkTarget="prop_GT_3B_winter_int_peak_Tot">
    <vt:r8>0</vt:r8>
  </property>
  <property fmtid="{D5CDD505-2E9C-101B-9397-08002B2CF9AE}" pid="106" name="GT_3B_winter_max_kw_Tot" linkTarget="prop_GT_3B_winter_max_kw_Tot">
    <vt:r8>0</vt:r8>
  </property>
  <property fmtid="{D5CDD505-2E9C-101B-9397-08002B2CF9AE}" pid="107" name="GT_3B_winter_off_peak_Tot" linkTarget="prop_GT_3B_winter_off_peak_Tot">
    <vt:r8>0</vt:r8>
  </property>
  <property fmtid="{D5CDD505-2E9C-101B-9397-08002B2CF9AE}" pid="108" name="GT_3B_winter_on_peak_kw_Tot" linkTarget="prop_GT_3B_winter_on_peak_kw_Tot">
    <vt:r8>0</vt:r8>
  </property>
  <property fmtid="{D5CDD505-2E9C-101B-9397-08002B2CF9AE}" pid="109" name="GT_3B_winter_on_peak_Tot" linkTarget="prop_GT_3B_winter_on_peak_Tot">
    <vt:r8>0</vt:r8>
  </property>
  <property fmtid="{D5CDD505-2E9C-101B-9397-08002B2CF9AE}" pid="110" name="GT_LV_summer_int_peak_Tot" linkTarget="prop_GT_LV_summer_int_peak_Tot">
    <vt:r8>0</vt:r8>
  </property>
  <property fmtid="{D5CDD505-2E9C-101B-9397-08002B2CF9AE}" pid="111" name="GT_LV_summer_max_kw_Tot" linkTarget="prop_GT_LV_summer_max_kw_Tot">
    <vt:r8>0</vt:r8>
  </property>
  <property fmtid="{D5CDD505-2E9C-101B-9397-08002B2CF9AE}" pid="112" name="GT_LV_summer_off_peak_Tot" linkTarget="prop_GT_LV_summer_off_peak_Tot">
    <vt:r8>0</vt:r8>
  </property>
  <property fmtid="{D5CDD505-2E9C-101B-9397-08002B2CF9AE}" pid="113" name="GT_LV_summer_on_peak_kw_Tot" linkTarget="prop_GT_LV_summer_on_peak_kw_Tot">
    <vt:r8>0</vt:r8>
  </property>
  <property fmtid="{D5CDD505-2E9C-101B-9397-08002B2CF9AE}" pid="114" name="GT_LV_summer_on_peak_Tot" linkTarget="prop_GT_LV_summer_on_peak_Tot">
    <vt:r8>0</vt:r8>
  </property>
  <property fmtid="{D5CDD505-2E9C-101B-9397-08002B2CF9AE}" pid="115" name="GT_LV_summer_surch_Tot" linkTarget="prop_GT_LV_summer_surch_Tot">
    <vt:r8>0</vt:r8>
  </property>
  <property fmtid="{D5CDD505-2E9C-101B-9397-08002B2CF9AE}" pid="116" name="GT_LV_winter_cust_D" linkTarget="prop_GT_LV_winter_cust_D">
    <vt:r8>0</vt:r8>
  </property>
  <property fmtid="{D5CDD505-2E9C-101B-9397-08002B2CF9AE}" pid="117" name="GT_LV_winter_int_peak_Tot" linkTarget="prop_GT_LV_winter_int_peak_Tot">
    <vt:r8>0</vt:r8>
  </property>
  <property fmtid="{D5CDD505-2E9C-101B-9397-08002B2CF9AE}" pid="118" name="GT_LV_winter_max_kw_Tot" linkTarget="prop_GT_LV_winter_max_kw_Tot">
    <vt:r8>0</vt:r8>
  </property>
  <property fmtid="{D5CDD505-2E9C-101B-9397-08002B2CF9AE}" pid="119" name="GT_LV_winter_off_peak_Tot" linkTarget="prop_GT_LV_winter_off_peak_Tot">
    <vt:r8>0</vt:r8>
  </property>
  <property fmtid="{D5CDD505-2E9C-101B-9397-08002B2CF9AE}" pid="120" name="GT_LV_winter_on_peak_kw_Tot" linkTarget="prop_GT_LV_winter_on_peak_kw_Tot">
    <vt:r8>0</vt:r8>
  </property>
  <property fmtid="{D5CDD505-2E9C-101B-9397-08002B2CF9AE}" pid="121" name="GT_LV_winter_on_peak_Tot" linkTarget="prop_GT_LV_winter_on_peak_Tot">
    <vt:r8>0</vt:r8>
  </property>
  <property fmtid="{D5CDD505-2E9C-101B-9397-08002B2CF9AE}" pid="122" name="GT_LV_winter_surch_Tot" linkTarget="prop_GT_LV_winter_surch_Tot">
    <vt:r8>0</vt:r8>
  </property>
  <property fmtid="{D5CDD505-2E9C-101B-9397-08002B2CF9AE}" pid="123" name="GT_pres_GS_3A_D_winter" linkTarget="prop_GT_pres_GS_3A_D_winter">
    <vt:r8>0</vt:r8>
  </property>
  <property fmtid="{D5CDD505-2E9C-101B-9397-08002B2CF9AE}" pid="124" name="R_summer_ac" linkTarget="prop_R_summer_ac">
    <vt:r8>0</vt:r8>
  </property>
  <property fmtid="{D5CDD505-2E9C-101B-9397-08002B2CF9AE}" pid="125" name="R_summer_del_tax" linkTarget="prop_R_summer_del_tax">
    <vt:r8>0</vt:r8>
  </property>
  <property fmtid="{D5CDD505-2E9C-101B-9397-08002B2CF9AE}" pid="126" name="R_summer_excess_Tot" linkTarget="prop_R_summer_excess_Tot">
    <vt:r8>0</vt:r8>
  </property>
  <property fmtid="{D5CDD505-2E9C-101B-9397-08002B2CF9AE}" pid="127" name="R_summer_first_30_Tot" linkTarget="prop_R_summer_first_30_Tot">
    <vt:r8>0</vt:r8>
  </property>
  <property fmtid="{D5CDD505-2E9C-101B-9397-08002B2CF9AE}" pid="128" name="R_summer_first_400_D" linkTarget="prop_R_summer_first_400_D">
    <vt:r8>0</vt:r8>
  </property>
  <property fmtid="{D5CDD505-2E9C-101B-9397-08002B2CF9AE}" pid="129" name="R_summer_next_370_Tot" linkTarget="prop_R_summer_next_370_Tot">
    <vt:r8>0</vt:r8>
  </property>
  <property fmtid="{D5CDD505-2E9C-101B-9397-08002B2CF9AE}" pid="130" name="R_summer_surchTot" linkTarget="prop_R_summer_surchTot">
    <vt:r8>0</vt:r8>
  </property>
  <property fmtid="{D5CDD505-2E9C-101B-9397-08002B2CF9AE}" pid="131" name="R_winter_excess_Tot" linkTarget="prop_R_winter_excess_Tot">
    <vt:r8>0</vt:r8>
  </property>
  <property fmtid="{D5CDD505-2E9C-101B-9397-08002B2CF9AE}" pid="132" name="R_winter_first_30_Tot" linkTarget="prop_R_winter_first_30_Tot">
    <vt:r8>0</vt:r8>
  </property>
  <property fmtid="{D5CDD505-2E9C-101B-9397-08002B2CF9AE}" pid="133" name="R_winter_first_400_D" linkTarget="prop_R_winter_first_400_D">
    <vt:r8>0</vt:r8>
  </property>
  <property fmtid="{D5CDD505-2E9C-101B-9397-08002B2CF9AE}" pid="134" name="R_winter_next_370_G" linkTarget="prop_R_winter_next_370_G">
    <vt:r8>0</vt:r8>
  </property>
  <property fmtid="{D5CDD505-2E9C-101B-9397-08002B2CF9AE}" pid="135" name="R_winter_next_370_Tot" linkTarget="prop_R_winter_next_370_Tot">
    <vt:r8>0</vt:r8>
  </property>
  <property fmtid="{D5CDD505-2E9C-101B-9397-08002B2CF9AE}" pid="136" name="R_winter_surchTot" linkTarget="prop_R_winter_surchTot">
    <vt:r8>0</vt:r8>
  </property>
  <property fmtid="{D5CDD505-2E9C-101B-9397-08002B2CF9AE}" pid="137" name="RAD_AE_summer_cust_Tot" linkTarget="prop_RAD_AE_summer_cust_Tot">
    <vt:r8>0</vt:r8>
  </property>
  <property fmtid="{D5CDD505-2E9C-101B-9397-08002B2CF9AE}" pid="138" name="RAD_AE_summer_excess_Tot" linkTarget="prop_RAD_AE_summer_excess_Tot">
    <vt:r8>0</vt:r8>
  </property>
  <property fmtid="{D5CDD505-2E9C-101B-9397-08002B2CF9AE}" pid="139" name="RAD_AE_summer_first_30_D" linkTarget="prop_RAD_AE_summer_first_30_D">
    <vt:r8>0</vt:r8>
  </property>
  <property fmtid="{D5CDD505-2E9C-101B-9397-08002B2CF9AE}" pid="140" name="RAD_AE_summer_next_300_Tot" linkTarget="prop_RAD_AE_summer_next_300_Tot">
    <vt:r8>0</vt:r8>
  </property>
  <property fmtid="{D5CDD505-2E9C-101B-9397-08002B2CF9AE}" pid="141" name="RAD_AE_summer_next_370_Tot" linkTarget="prop_RAD_AE_summer_next_370_Tot">
    <vt:r8>0</vt:r8>
  </property>
  <property fmtid="{D5CDD505-2E9C-101B-9397-08002B2CF9AE}" pid="142" name="RAD_AE_summer_surchTot" linkTarget="prop_RAD_AE_summer_surchTot">
    <vt:r8>0</vt:r8>
  </property>
  <property fmtid="{D5CDD505-2E9C-101B-9397-08002B2CF9AE}" pid="143" name="RAD_AE_winter_cust_D" linkTarget="prop_RAD_AE_winter_cust_D">
    <vt:r8>0</vt:r8>
  </property>
  <property fmtid="{D5CDD505-2E9C-101B-9397-08002B2CF9AE}" pid="144" name="RAD_AE_winter_cust_Tot" linkTarget="prop_RAD_AE_winter_cust_Tot">
    <vt:r8>0</vt:r8>
  </property>
  <property fmtid="{D5CDD505-2E9C-101B-9397-08002B2CF9AE}" pid="145" name="RAD_AE_winter_excess_Tot" linkTarget="prop_RAD_AE_winter_excess_Tot">
    <vt:r8>0</vt:r8>
  </property>
  <property fmtid="{D5CDD505-2E9C-101B-9397-08002B2CF9AE}" pid="146" name="RAD_AE_winter_first_30_D" linkTarget="prop_RAD_AE_winter_first_30_D">
    <vt:r8>0</vt:r8>
  </property>
  <property fmtid="{D5CDD505-2E9C-101B-9397-08002B2CF9AE}" pid="147" name="RAD_AE_winter_first_30_G" linkTarget="prop_RAD_AE_winter_first_30_G">
    <vt:r8>0</vt:r8>
  </property>
  <property fmtid="{D5CDD505-2E9C-101B-9397-08002B2CF9AE}" pid="148" name="RAD_AE_winter_first_30_T" linkTarget="prop_RAD_AE_winter_first_30_T">
    <vt:r8>0</vt:r8>
  </property>
  <property fmtid="{D5CDD505-2E9C-101B-9397-08002B2CF9AE}" pid="149" name="RAD_AE_winter_next_300_D" linkTarget="prop_RAD_AE_winter_next_300_D">
    <vt:r8>0</vt:r8>
  </property>
  <property fmtid="{D5CDD505-2E9C-101B-9397-08002B2CF9AE}" pid="150" name="RAD_AE_winter_next_300_G" linkTarget="prop_RAD_AE_winter_next_300_G">
    <vt:r8>0</vt:r8>
  </property>
  <property fmtid="{D5CDD505-2E9C-101B-9397-08002B2CF9AE}" pid="151" name="RAD_AE_winter_next_300_T" linkTarget="prop_RAD_AE_winter_next_300_T">
    <vt:r8>0</vt:r8>
  </property>
  <property fmtid="{D5CDD505-2E9C-101B-9397-08002B2CF9AE}" pid="152" name="RAD_AE_winter_next_300_Tot" linkTarget="prop_RAD_AE_winter_next_300_Tot">
    <vt:r8>0</vt:r8>
  </property>
  <property fmtid="{D5CDD505-2E9C-101B-9397-08002B2CF9AE}" pid="153" name="RAD_AE_winter_next_370_G" linkTarget="prop_RAD_AE_winter_next_370_G">
    <vt:r8>0</vt:r8>
  </property>
  <property fmtid="{D5CDD505-2E9C-101B-9397-08002B2CF9AE}" pid="154" name="RAD_AE_winter_next_370_T" linkTarget="prop_RAD_AE_winter_next_370_T">
    <vt:r8>0</vt:r8>
  </property>
  <property fmtid="{D5CDD505-2E9C-101B-9397-08002B2CF9AE}" pid="155" name="RAD_AE_winter_next_370_Tot" linkTarget="prop_RAD_AE_winter_next_370_Tot">
    <vt:r8>0</vt:r8>
  </property>
  <property fmtid="{D5CDD505-2E9C-101B-9397-08002B2CF9AE}" pid="156" name="RAD_AE_winter_surchTot" linkTarget="prop_RAD_AE_winter_surchTot">
    <vt:r8>0</vt:r8>
  </property>
  <property fmtid="{D5CDD505-2E9C-101B-9397-08002B2CF9AE}" pid="157" name="RAD_R_summer_ac" linkTarget="prop_RAD_R_summer_ac">
    <vt:r8>0</vt:r8>
  </property>
  <property fmtid="{D5CDD505-2E9C-101B-9397-08002B2CF9AE}" pid="158" name="RAD_R_summer_BSA" linkTarget="prop_RAD_R_summer_BSA">
    <vt:r8>0</vt:r8>
  </property>
  <property fmtid="{D5CDD505-2E9C-101B-9397-08002B2CF9AE}" pid="159" name="RAD_R_summer_cust_Tot" linkTarget="prop_RAD_R_summer_cust_Tot">
    <vt:r8>0</vt:r8>
  </property>
  <property fmtid="{D5CDD505-2E9C-101B-9397-08002B2CF9AE}" pid="160" name="RAD_R_summer_del_tax" linkTarget="prop_RAD_R_summer_del_tax">
    <vt:r8>0</vt:r8>
  </property>
  <property fmtid="{D5CDD505-2E9C-101B-9397-08002B2CF9AE}" pid="161" name="RAD_R_summer_excess_Tot" linkTarget="prop_RAD_R_summer_excess_Tot">
    <vt:r8>0</vt:r8>
  </property>
  <property fmtid="{D5CDD505-2E9C-101B-9397-08002B2CF9AE}" pid="162" name="RAD_R_summer_first_30_D" linkTarget="prop_RAD_R_summer_first_30_D">
    <vt:r8>0</vt:r8>
  </property>
  <property fmtid="{D5CDD505-2E9C-101B-9397-08002B2CF9AE}" pid="163" name="RAD_R_summer_first_400_Tot" linkTarget="prop_RAD_R_summer_first_400_Tot">
    <vt:r8>0</vt:r8>
  </property>
  <property fmtid="{D5CDD505-2E9C-101B-9397-08002B2CF9AE}" pid="164" name="RAD_R_summer_surchTot" linkTarget="prop_RAD_R_summer_surchTot">
    <vt:r8>0</vt:r8>
  </property>
  <property fmtid="{D5CDD505-2E9C-101B-9397-08002B2CF9AE}" pid="165" name="RAD_R_winter_cust_Tot" linkTarget="prop_RAD_R_winter_cust_Tot">
    <vt:r8>0</vt:r8>
  </property>
  <property fmtid="{D5CDD505-2E9C-101B-9397-08002B2CF9AE}" pid="166" name="RAD_R_winter_excess_Tot" linkTarget="prop_RAD_R_winter_excess_Tot">
    <vt:r8>0</vt:r8>
  </property>
  <property fmtid="{D5CDD505-2E9C-101B-9397-08002B2CF9AE}" pid="167" name="RAD_R_winter_first_30_D" linkTarget="prop_RAD_R_winter_first_30_D">
    <vt:r8>0</vt:r8>
  </property>
  <property fmtid="{D5CDD505-2E9C-101B-9397-08002B2CF9AE}" pid="168" name="RAD_R_winter_first_400_Tot" linkTarget="prop_RAD_R_winter_first_400_Tot">
    <vt:r8>0</vt:r8>
  </property>
  <property fmtid="{D5CDD505-2E9C-101B-9397-08002B2CF9AE}" pid="169" name="RAD_R_winter_surchTot" linkTarget="prop_RAD_R_winter_surchTot">
    <vt:r8>0</vt:r8>
  </property>
  <property fmtid="{D5CDD505-2E9C-101B-9397-08002B2CF9AE}" pid="170" name="RTM_summer_BSA" linkTarget="prop_RTM_summer_BSA">
    <vt:r8>0</vt:r8>
  </property>
  <property fmtid="{D5CDD505-2E9C-101B-9397-08002B2CF9AE}" pid="171" name="RTM_summer_cust_chg_D" linkTarget="prop_RTM_summer_cust_chg_D">
    <vt:r8>0</vt:r8>
  </property>
  <property fmtid="{D5CDD505-2E9C-101B-9397-08002B2CF9AE}" pid="172" name="RTM_summer_int_pk_Tot" linkTarget="prop_RTM_summer_int_pk_Tot">
    <vt:r8>0</vt:r8>
  </property>
  <property fmtid="{D5CDD505-2E9C-101B-9397-08002B2CF9AE}" pid="173" name="RTM_summer_off_pk_Tot" linkTarget="prop_RTM_summer_off_pk_Tot">
    <vt:r8>0</vt:r8>
  </property>
  <property fmtid="{D5CDD505-2E9C-101B-9397-08002B2CF9AE}" pid="174" name="RTM_summer_on_pk_Tot" linkTarget="prop_RTM_summer_on_pk_Tot">
    <vt:r8>0</vt:r8>
  </property>
  <property fmtid="{D5CDD505-2E9C-101B-9397-08002B2CF9AE}" pid="175" name="RTM_summer_surchTot" linkTarget="prop_RTM_summer_surchTot">
    <vt:r8>0</vt:r8>
  </property>
  <property fmtid="{D5CDD505-2E9C-101B-9397-08002B2CF9AE}" pid="176" name="RTM_winter_cust_chg_D" linkTarget="prop_RTM_winter_cust_chg_D">
    <vt:r8>0</vt:r8>
  </property>
  <property fmtid="{D5CDD505-2E9C-101B-9397-08002B2CF9AE}" pid="177" name="RTM_winter_int_pk_Tot" linkTarget="prop_RTM_winter_int_pk_Tot">
    <vt:r8>0</vt:r8>
  </property>
  <property fmtid="{D5CDD505-2E9C-101B-9397-08002B2CF9AE}" pid="178" name="RTM_winter_off_pk_Tot" linkTarget="prop_RTM_winter_off_pk_Tot">
    <vt:r8>0</vt:r8>
  </property>
  <property fmtid="{D5CDD505-2E9C-101B-9397-08002B2CF9AE}" pid="179" name="RTM_winter_on_pk_Tot" linkTarget="prop_RTM_winter_on_pk_Tot">
    <vt:r8>0</vt:r8>
  </property>
  <property fmtid="{D5CDD505-2E9C-101B-9397-08002B2CF9AE}" pid="180" name="RTM_winter_surchTot" linkTarget="prop_RTM_winter_surchTot">
    <vt:r8>0</vt:r8>
  </property>
  <property fmtid="{D5CDD505-2E9C-101B-9397-08002B2CF9AE}" pid="181" name="SaveLocal">
    <vt:bool>false</vt:bool>
  </property>
</Properties>
</file>